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58A9B6FD-3BAC-4DF0-A21F-930EA3D96F8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'DC21'!$A$1:$L$68</definedName>
    <definedName name="_xlnm.Print_Area" localSheetId="13">'DC22'!$A$1:$L$68</definedName>
    <definedName name="_xlnm.Print_Area" localSheetId="17">'DC23'!$A$1:$L$68</definedName>
    <definedName name="_xlnm.Print_Area" localSheetId="22">'DC24'!$A$1:$L$68</definedName>
    <definedName name="_xlnm.Print_Area" localSheetId="26">'DC25'!$A$1:$L$68</definedName>
    <definedName name="_xlnm.Print_Area" localSheetId="32">'DC26'!$A$1:$L$68</definedName>
    <definedName name="_xlnm.Print_Area" localSheetId="37">'DC27'!$A$1:$L$68</definedName>
    <definedName name="_xlnm.Print_Area" localSheetId="43">'DC28'!$A$1:$L$68</definedName>
    <definedName name="_xlnm.Print_Area" localSheetId="48">'DC29'!$A$1:$L$68</definedName>
    <definedName name="_xlnm.Print_Area" localSheetId="53">'DC43'!$A$1:$L$68</definedName>
    <definedName name="_xlnm.Print_Area" localSheetId="0">ETH!$A$1:$L$68</definedName>
    <definedName name="_xlnm.Print_Area" localSheetId="1">'KZN212'!$A$1:$L$68</definedName>
    <definedName name="_xlnm.Print_Area" localSheetId="2">'KZN213'!$A$1:$L$68</definedName>
    <definedName name="_xlnm.Print_Area" localSheetId="3">'KZN214'!$A$1:$L$68</definedName>
    <definedName name="_xlnm.Print_Area" localSheetId="4">'KZN216'!$A$1:$L$68</definedName>
    <definedName name="_xlnm.Print_Area" localSheetId="6">'KZN221'!$A$1:$L$68</definedName>
    <definedName name="_xlnm.Print_Area" localSheetId="7">'KZN222'!$A$1:$L$68</definedName>
    <definedName name="_xlnm.Print_Area" localSheetId="8">'KZN223'!$A$1:$L$68</definedName>
    <definedName name="_xlnm.Print_Area" localSheetId="9">'KZN224'!$A$1:$L$68</definedName>
    <definedName name="_xlnm.Print_Area" localSheetId="10">'KZN225'!$A$1:$L$68</definedName>
    <definedName name="_xlnm.Print_Area" localSheetId="11">'KZN226'!$A$1:$L$68</definedName>
    <definedName name="_xlnm.Print_Area" localSheetId="12">'KZN227'!$A$1:$L$68</definedName>
    <definedName name="_xlnm.Print_Area" localSheetId="14">'KZN235'!$A$1:$L$68</definedName>
    <definedName name="_xlnm.Print_Area" localSheetId="15">'KZN237'!$A$1:$L$68</definedName>
    <definedName name="_xlnm.Print_Area" localSheetId="16">'KZN238'!$A$1:$L$68</definedName>
    <definedName name="_xlnm.Print_Area" localSheetId="18">'KZN241'!$A$1:$L$68</definedName>
    <definedName name="_xlnm.Print_Area" localSheetId="19">'KZN242'!$A$1:$L$68</definedName>
    <definedName name="_xlnm.Print_Area" localSheetId="20">'KZN244'!$A$1:$L$68</definedName>
    <definedName name="_xlnm.Print_Area" localSheetId="21">'KZN245'!$A$1:$L$68</definedName>
    <definedName name="_xlnm.Print_Area" localSheetId="23">'KZN252'!$A$1:$L$68</definedName>
    <definedName name="_xlnm.Print_Area" localSheetId="24">'KZN253'!$A$1:$L$68</definedName>
    <definedName name="_xlnm.Print_Area" localSheetId="25">'KZN254'!$A$1:$L$68</definedName>
    <definedName name="_xlnm.Print_Area" localSheetId="27">'KZN261'!$A$1:$L$68</definedName>
    <definedName name="_xlnm.Print_Area" localSheetId="28">'KZN262'!$A$1:$L$68</definedName>
    <definedName name="_xlnm.Print_Area" localSheetId="29">'KZN263'!$A$1:$L$68</definedName>
    <definedName name="_xlnm.Print_Area" localSheetId="30">'KZN265'!$A$1:$L$68</definedName>
    <definedName name="_xlnm.Print_Area" localSheetId="31">'KZN266'!$A$1:$L$68</definedName>
    <definedName name="_xlnm.Print_Area" localSheetId="33">'KZN271'!$A$1:$L$68</definedName>
    <definedName name="_xlnm.Print_Area" localSheetId="34">'KZN272'!$A$1:$L$68</definedName>
    <definedName name="_xlnm.Print_Area" localSheetId="35">'KZN275'!$A$1:$L$68</definedName>
    <definedName name="_xlnm.Print_Area" localSheetId="36">'KZN276'!$A$1:$L$68</definedName>
    <definedName name="_xlnm.Print_Area" localSheetId="38">'KZN281'!$A$1:$L$68</definedName>
    <definedName name="_xlnm.Print_Area" localSheetId="39">'KZN282'!$A$1:$L$68</definedName>
    <definedName name="_xlnm.Print_Area" localSheetId="40">'KZN284'!$A$1:$L$68</definedName>
    <definedName name="_xlnm.Print_Area" localSheetId="41">'KZN285'!$A$1:$L$68</definedName>
    <definedName name="_xlnm.Print_Area" localSheetId="42">'KZN286'!$A$1:$L$68</definedName>
    <definedName name="_xlnm.Print_Area" localSheetId="44">'KZN291'!$A$1:$L$68</definedName>
    <definedName name="_xlnm.Print_Area" localSheetId="45">'KZN292'!$A$1:$L$68</definedName>
    <definedName name="_xlnm.Print_Area" localSheetId="46">'KZN293'!$A$1:$L$68</definedName>
    <definedName name="_xlnm.Print_Area" localSheetId="47">'KZN294'!$A$1:$L$68</definedName>
    <definedName name="_xlnm.Print_Area" localSheetId="49">'KZN433'!$A$1:$L$68</definedName>
    <definedName name="_xlnm.Print_Area" localSheetId="50">'KZN434'!$A$1:$L$68</definedName>
    <definedName name="_xlnm.Print_Area" localSheetId="51">'KZN435'!$A$1:$L$68</definedName>
    <definedName name="_xlnm.Print_Area" localSheetId="52">'KZN436'!$A$1:$L$68</definedName>
    <definedName name="_xlnm.Print_Area" localSheetId="54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51" i="2" s="1"/>
  <c r="G53" i="2" s="1"/>
  <c r="G56" i="2" s="1"/>
  <c r="G59" i="2" s="1"/>
  <c r="L47" i="2"/>
  <c r="K47" i="2"/>
  <c r="J47" i="2"/>
  <c r="I47" i="2"/>
  <c r="H47" i="2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D48" i="3"/>
  <c r="D51" i="3" s="1"/>
  <c r="D53" i="3" s="1"/>
  <c r="D56" i="3" s="1"/>
  <c r="D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C32" i="3"/>
  <c r="C48" i="3" s="1"/>
  <c r="C51" i="3" s="1"/>
  <c r="C53" i="3" s="1"/>
  <c r="C56" i="3" s="1"/>
  <c r="C59" i="3" s="1"/>
  <c r="K48" i="4"/>
  <c r="K51" i="4" s="1"/>
  <c r="K53" i="4" s="1"/>
  <c r="K56" i="4" s="1"/>
  <c r="K59" i="4" s="1"/>
  <c r="L47" i="4"/>
  <c r="L48" i="4" s="1"/>
  <c r="L51" i="4" s="1"/>
  <c r="L53" i="4" s="1"/>
  <c r="L56" i="4" s="1"/>
  <c r="L59" i="4" s="1"/>
  <c r="K47" i="4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L32" i="4"/>
  <c r="K32" i="4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I51" i="5"/>
  <c r="I53" i="5" s="1"/>
  <c r="I56" i="5" s="1"/>
  <c r="I59" i="5" s="1"/>
  <c r="H48" i="5"/>
  <c r="H51" i="5" s="1"/>
  <c r="H53" i="5" s="1"/>
  <c r="H56" i="5" s="1"/>
  <c r="H59" i="5" s="1"/>
  <c r="L47" i="5"/>
  <c r="K47" i="5"/>
  <c r="J47" i="5"/>
  <c r="J48" i="5" s="1"/>
  <c r="J51" i="5" s="1"/>
  <c r="J53" i="5" s="1"/>
  <c r="J56" i="5" s="1"/>
  <c r="J59" i="5" s="1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I48" i="6"/>
  <c r="I51" i="6" s="1"/>
  <c r="I53" i="6" s="1"/>
  <c r="I56" i="6" s="1"/>
  <c r="I59" i="6" s="1"/>
  <c r="G48" i="6"/>
  <c r="G51" i="6" s="1"/>
  <c r="G53" i="6" s="1"/>
  <c r="G56" i="6" s="1"/>
  <c r="G59" i="6" s="1"/>
  <c r="L47" i="6"/>
  <c r="K47" i="6"/>
  <c r="J47" i="6"/>
  <c r="I47" i="6"/>
  <c r="H47" i="6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J32" i="6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H53" i="7"/>
  <c r="H56" i="7" s="1"/>
  <c r="H59" i="7" s="1"/>
  <c r="L47" i="7"/>
  <c r="K47" i="7"/>
  <c r="J47" i="7"/>
  <c r="I47" i="7"/>
  <c r="H47" i="7"/>
  <c r="G47" i="7"/>
  <c r="F47" i="7"/>
  <c r="F48" i="7" s="1"/>
  <c r="F51" i="7" s="1"/>
  <c r="F53" i="7" s="1"/>
  <c r="F56" i="7" s="1"/>
  <c r="F59" i="7" s="1"/>
  <c r="E47" i="7"/>
  <c r="D47" i="7"/>
  <c r="C47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L47" i="8"/>
  <c r="K47" i="8"/>
  <c r="J47" i="8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L47" i="9"/>
  <c r="K47" i="9"/>
  <c r="J47" i="9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C48" i="9" s="1"/>
  <c r="C51" i="9" s="1"/>
  <c r="C53" i="9" s="1"/>
  <c r="C56" i="9" s="1"/>
  <c r="C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E51" i="10"/>
  <c r="E53" i="10" s="1"/>
  <c r="E56" i="10" s="1"/>
  <c r="E59" i="10" s="1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D32" i="10"/>
  <c r="C32" i="10"/>
  <c r="C48" i="10" s="1"/>
  <c r="C51" i="10" s="1"/>
  <c r="C53" i="10" s="1"/>
  <c r="C56" i="10" s="1"/>
  <c r="C59" i="10" s="1"/>
  <c r="D48" i="11"/>
  <c r="D51" i="11" s="1"/>
  <c r="D53" i="11" s="1"/>
  <c r="D56" i="11" s="1"/>
  <c r="D59" i="11" s="1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F32" i="11"/>
  <c r="E32" i="11"/>
  <c r="D32" i="11"/>
  <c r="C32" i="11"/>
  <c r="C48" i="11" s="1"/>
  <c r="C51" i="11" s="1"/>
  <c r="C53" i="11" s="1"/>
  <c r="C56" i="11" s="1"/>
  <c r="C59" i="11" s="1"/>
  <c r="E48" i="12"/>
  <c r="E51" i="12" s="1"/>
  <c r="E53" i="12" s="1"/>
  <c r="E56" i="12" s="1"/>
  <c r="E59" i="12" s="1"/>
  <c r="L47" i="12"/>
  <c r="K47" i="12"/>
  <c r="J47" i="12"/>
  <c r="I47" i="12"/>
  <c r="H47" i="12"/>
  <c r="G47" i="12"/>
  <c r="F47" i="12"/>
  <c r="F48" i="12" s="1"/>
  <c r="F51" i="12" s="1"/>
  <c r="F53" i="12" s="1"/>
  <c r="F56" i="12" s="1"/>
  <c r="F59" i="12" s="1"/>
  <c r="E47" i="12"/>
  <c r="D47" i="12"/>
  <c r="C47" i="12"/>
  <c r="L32" i="12"/>
  <c r="L48" i="12" s="1"/>
  <c r="L51" i="12" s="1"/>
  <c r="L53" i="12" s="1"/>
  <c r="L56" i="12" s="1"/>
  <c r="L59" i="12" s="1"/>
  <c r="K32" i="12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E48" i="13"/>
  <c r="E51" i="13" s="1"/>
  <c r="E53" i="13" s="1"/>
  <c r="E56" i="13" s="1"/>
  <c r="E59" i="13" s="1"/>
  <c r="L47" i="13"/>
  <c r="K47" i="13"/>
  <c r="J47" i="13"/>
  <c r="I47" i="13"/>
  <c r="H47" i="13"/>
  <c r="G47" i="13"/>
  <c r="F47" i="13"/>
  <c r="F48" i="13" s="1"/>
  <c r="F51" i="13" s="1"/>
  <c r="F53" i="13" s="1"/>
  <c r="F56" i="13" s="1"/>
  <c r="F59" i="13" s="1"/>
  <c r="E47" i="13"/>
  <c r="D47" i="13"/>
  <c r="C47" i="13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C47" i="14"/>
  <c r="L32" i="14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E32" i="14"/>
  <c r="D32" i="14"/>
  <c r="C32" i="14"/>
  <c r="J56" i="15"/>
  <c r="J59" i="15" s="1"/>
  <c r="D51" i="15"/>
  <c r="D53" i="15" s="1"/>
  <c r="D56" i="15" s="1"/>
  <c r="D59" i="15" s="1"/>
  <c r="L47" i="15"/>
  <c r="K47" i="15"/>
  <c r="J47" i="15"/>
  <c r="I47" i="15"/>
  <c r="H47" i="15"/>
  <c r="H48" i="15" s="1"/>
  <c r="H51" i="15" s="1"/>
  <c r="H53" i="15" s="1"/>
  <c r="H56" i="15" s="1"/>
  <c r="H59" i="15" s="1"/>
  <c r="G47" i="15"/>
  <c r="F47" i="15"/>
  <c r="E47" i="15"/>
  <c r="D47" i="15"/>
  <c r="C47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I32" i="15"/>
  <c r="I48" i="15" s="1"/>
  <c r="I51" i="15" s="1"/>
  <c r="I53" i="15" s="1"/>
  <c r="I56" i="15" s="1"/>
  <c r="I59" i="15" s="1"/>
  <c r="H32" i="15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C32" i="15"/>
  <c r="E51" i="16"/>
  <c r="E53" i="16" s="1"/>
  <c r="E56" i="16" s="1"/>
  <c r="E59" i="16" s="1"/>
  <c r="E48" i="16"/>
  <c r="L47" i="16"/>
  <c r="K47" i="16"/>
  <c r="J47" i="16"/>
  <c r="I47" i="16"/>
  <c r="H47" i="16"/>
  <c r="G47" i="16"/>
  <c r="F47" i="16"/>
  <c r="F48" i="16" s="1"/>
  <c r="F51" i="16" s="1"/>
  <c r="F53" i="16" s="1"/>
  <c r="F56" i="16" s="1"/>
  <c r="F59" i="16" s="1"/>
  <c r="E47" i="16"/>
  <c r="D47" i="16"/>
  <c r="C47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H51" i="17"/>
  <c r="H53" i="17" s="1"/>
  <c r="H56" i="17" s="1"/>
  <c r="H59" i="17" s="1"/>
  <c r="L47" i="17"/>
  <c r="L48" i="17" s="1"/>
  <c r="L51" i="17" s="1"/>
  <c r="L53" i="17" s="1"/>
  <c r="L56" i="17" s="1"/>
  <c r="L59" i="17" s="1"/>
  <c r="K47" i="17"/>
  <c r="K48" i="17" s="1"/>
  <c r="K51" i="17" s="1"/>
  <c r="K53" i="17" s="1"/>
  <c r="K56" i="17" s="1"/>
  <c r="K59" i="17" s="1"/>
  <c r="J47" i="17"/>
  <c r="I47" i="17"/>
  <c r="H47" i="17"/>
  <c r="G47" i="17"/>
  <c r="F47" i="17"/>
  <c r="E47" i="17"/>
  <c r="D47" i="17"/>
  <c r="D48" i="17" s="1"/>
  <c r="D51" i="17" s="1"/>
  <c r="D53" i="17" s="1"/>
  <c r="D56" i="17" s="1"/>
  <c r="D59" i="17" s="1"/>
  <c r="C47" i="17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G32" i="17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F53" i="18"/>
  <c r="F56" i="18" s="1"/>
  <c r="F59" i="18" s="1"/>
  <c r="K48" i="18"/>
  <c r="K51" i="18" s="1"/>
  <c r="K53" i="18" s="1"/>
  <c r="K56" i="18" s="1"/>
  <c r="K59" i="18" s="1"/>
  <c r="L47" i="18"/>
  <c r="K47" i="18"/>
  <c r="J47" i="18"/>
  <c r="I47" i="18"/>
  <c r="H47" i="18"/>
  <c r="G47" i="18"/>
  <c r="F47" i="18"/>
  <c r="E47" i="18"/>
  <c r="D47" i="18"/>
  <c r="C47" i="18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E32" i="18"/>
  <c r="D32" i="18"/>
  <c r="C32" i="18"/>
  <c r="C48" i="18" s="1"/>
  <c r="C51" i="18" s="1"/>
  <c r="C53" i="18" s="1"/>
  <c r="C56" i="18" s="1"/>
  <c r="C59" i="18" s="1"/>
  <c r="H48" i="19"/>
  <c r="H51" i="19" s="1"/>
  <c r="H53" i="19" s="1"/>
  <c r="H56" i="19" s="1"/>
  <c r="H59" i="19" s="1"/>
  <c r="L47" i="19"/>
  <c r="K47" i="19"/>
  <c r="J47" i="19"/>
  <c r="I47" i="19"/>
  <c r="H47" i="19"/>
  <c r="G47" i="19"/>
  <c r="F47" i="19"/>
  <c r="E47" i="19"/>
  <c r="D47" i="19"/>
  <c r="C47" i="19"/>
  <c r="L32" i="19"/>
  <c r="K32" i="19"/>
  <c r="J32" i="19"/>
  <c r="I32" i="19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20"/>
  <c r="C51" i="20" s="1"/>
  <c r="C53" i="20" s="1"/>
  <c r="C56" i="20" s="1"/>
  <c r="C59" i="20" s="1"/>
  <c r="L47" i="20"/>
  <c r="K47" i="20"/>
  <c r="J47" i="20"/>
  <c r="I47" i="20"/>
  <c r="H47" i="20"/>
  <c r="G47" i="20"/>
  <c r="F47" i="20"/>
  <c r="E47" i="20"/>
  <c r="D47" i="20"/>
  <c r="C47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C32" i="20"/>
  <c r="J51" i="21"/>
  <c r="J53" i="21" s="1"/>
  <c r="J56" i="21" s="1"/>
  <c r="J59" i="21" s="1"/>
  <c r="J48" i="21"/>
  <c r="L47" i="21"/>
  <c r="K47" i="21"/>
  <c r="J47" i="21"/>
  <c r="I47" i="21"/>
  <c r="H47" i="21"/>
  <c r="G47" i="21"/>
  <c r="F47" i="21"/>
  <c r="E47" i="21"/>
  <c r="D47" i="21"/>
  <c r="D48" i="21" s="1"/>
  <c r="D51" i="21" s="1"/>
  <c r="D53" i="21" s="1"/>
  <c r="D56" i="21" s="1"/>
  <c r="D59" i="21" s="1"/>
  <c r="C47" i="2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L47" i="22"/>
  <c r="K47" i="22"/>
  <c r="J47" i="22"/>
  <c r="I47" i="22"/>
  <c r="H47" i="22"/>
  <c r="G47" i="22"/>
  <c r="F47" i="22"/>
  <c r="E47" i="22"/>
  <c r="D47" i="22"/>
  <c r="C47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D51" i="23"/>
  <c r="D53" i="23" s="1"/>
  <c r="D56" i="23" s="1"/>
  <c r="D59" i="23" s="1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D47" i="23"/>
  <c r="C47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C32" i="23"/>
  <c r="L59" i="24"/>
  <c r="E51" i="24"/>
  <c r="E53" i="24" s="1"/>
  <c r="E56" i="24" s="1"/>
  <c r="E59" i="24" s="1"/>
  <c r="L47" i="24"/>
  <c r="K47" i="24"/>
  <c r="J47" i="24"/>
  <c r="I47" i="24"/>
  <c r="H47" i="24"/>
  <c r="G47" i="24"/>
  <c r="F47" i="24"/>
  <c r="E47" i="24"/>
  <c r="D47" i="24"/>
  <c r="C47" i="24"/>
  <c r="L32" i="24"/>
  <c r="L48" i="24" s="1"/>
  <c r="L51" i="24" s="1"/>
  <c r="L53" i="24" s="1"/>
  <c r="L56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C48" i="25"/>
  <c r="C51" i="25" s="1"/>
  <c r="C53" i="25" s="1"/>
  <c r="C56" i="25" s="1"/>
  <c r="C59" i="25" s="1"/>
  <c r="L47" i="25"/>
  <c r="K47" i="25"/>
  <c r="J47" i="25"/>
  <c r="I47" i="25"/>
  <c r="H47" i="25"/>
  <c r="G47" i="25"/>
  <c r="F47" i="25"/>
  <c r="E47" i="25"/>
  <c r="E48" i="25" s="1"/>
  <c r="E51" i="25" s="1"/>
  <c r="E53" i="25" s="1"/>
  <c r="E56" i="25" s="1"/>
  <c r="E59" i="25" s="1"/>
  <c r="D47" i="25"/>
  <c r="C47" i="25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C32" i="25"/>
  <c r="C48" i="26"/>
  <c r="C51" i="26" s="1"/>
  <c r="C53" i="26" s="1"/>
  <c r="C56" i="26" s="1"/>
  <c r="C59" i="26" s="1"/>
  <c r="L47" i="26"/>
  <c r="K47" i="26"/>
  <c r="J47" i="26"/>
  <c r="I47" i="26"/>
  <c r="H47" i="26"/>
  <c r="G47" i="26"/>
  <c r="F47" i="26"/>
  <c r="E47" i="26"/>
  <c r="D47" i="26"/>
  <c r="C47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D48" i="26" s="1"/>
  <c r="D51" i="26" s="1"/>
  <c r="D53" i="26" s="1"/>
  <c r="D56" i="26" s="1"/>
  <c r="D59" i="26" s="1"/>
  <c r="C32" i="26"/>
  <c r="F48" i="27"/>
  <c r="F51" i="27" s="1"/>
  <c r="F53" i="27" s="1"/>
  <c r="F56" i="27" s="1"/>
  <c r="F59" i="27" s="1"/>
  <c r="L47" i="27"/>
  <c r="K47" i="27"/>
  <c r="J47" i="27"/>
  <c r="I47" i="27"/>
  <c r="I48" i="27" s="1"/>
  <c r="I51" i="27" s="1"/>
  <c r="I53" i="27" s="1"/>
  <c r="I56" i="27" s="1"/>
  <c r="I59" i="27" s="1"/>
  <c r="H47" i="27"/>
  <c r="G47" i="27"/>
  <c r="F47" i="27"/>
  <c r="E47" i="27"/>
  <c r="D47" i="27"/>
  <c r="C47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L47" i="28"/>
  <c r="K47" i="28"/>
  <c r="J47" i="28"/>
  <c r="I47" i="28"/>
  <c r="H47" i="28"/>
  <c r="G47" i="28"/>
  <c r="F47" i="28"/>
  <c r="E47" i="28"/>
  <c r="D47" i="28"/>
  <c r="C47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H32" i="28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J48" i="29"/>
  <c r="J51" i="29" s="1"/>
  <c r="J53" i="29" s="1"/>
  <c r="J56" i="29" s="1"/>
  <c r="J59" i="29" s="1"/>
  <c r="L47" i="29"/>
  <c r="K47" i="29"/>
  <c r="J47" i="29"/>
  <c r="I47" i="29"/>
  <c r="H47" i="29"/>
  <c r="G47" i="29"/>
  <c r="F47" i="29"/>
  <c r="E47" i="29"/>
  <c r="D47" i="29"/>
  <c r="C47" i="29"/>
  <c r="L32" i="29"/>
  <c r="K32" i="29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C32" i="29"/>
  <c r="C48" i="30"/>
  <c r="C51" i="30" s="1"/>
  <c r="C53" i="30" s="1"/>
  <c r="C56" i="30" s="1"/>
  <c r="C59" i="30" s="1"/>
  <c r="L47" i="30"/>
  <c r="K47" i="30"/>
  <c r="J47" i="30"/>
  <c r="I47" i="30"/>
  <c r="H47" i="30"/>
  <c r="G47" i="30"/>
  <c r="F47" i="30"/>
  <c r="E47" i="30"/>
  <c r="D47" i="30"/>
  <c r="C47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K48" i="31"/>
  <c r="K51" i="31" s="1"/>
  <c r="K53" i="31" s="1"/>
  <c r="K56" i="31" s="1"/>
  <c r="K59" i="31" s="1"/>
  <c r="L47" i="31"/>
  <c r="K47" i="31"/>
  <c r="J47" i="31"/>
  <c r="I47" i="31"/>
  <c r="H47" i="31"/>
  <c r="G47" i="31"/>
  <c r="F47" i="31"/>
  <c r="F48" i="31" s="1"/>
  <c r="F51" i="31" s="1"/>
  <c r="F53" i="31" s="1"/>
  <c r="F56" i="31" s="1"/>
  <c r="F59" i="31" s="1"/>
  <c r="E47" i="31"/>
  <c r="D47" i="31"/>
  <c r="C47" i="31"/>
  <c r="L32" i="31"/>
  <c r="K32" i="31"/>
  <c r="J32" i="31"/>
  <c r="I32" i="31"/>
  <c r="I48" i="31" s="1"/>
  <c r="I51" i="31" s="1"/>
  <c r="I53" i="31" s="1"/>
  <c r="I56" i="31" s="1"/>
  <c r="I59" i="31" s="1"/>
  <c r="H32" i="31"/>
  <c r="G32" i="31"/>
  <c r="F32" i="31"/>
  <c r="E32" i="31"/>
  <c r="D32" i="31"/>
  <c r="C32" i="31"/>
  <c r="C48" i="31" s="1"/>
  <c r="C51" i="31" s="1"/>
  <c r="C53" i="31" s="1"/>
  <c r="C56" i="31" s="1"/>
  <c r="C59" i="31" s="1"/>
  <c r="J53" i="32"/>
  <c r="J56" i="32" s="1"/>
  <c r="J59" i="32" s="1"/>
  <c r="F48" i="32"/>
  <c r="F51" i="32" s="1"/>
  <c r="F53" i="32" s="1"/>
  <c r="F56" i="32" s="1"/>
  <c r="F59" i="32" s="1"/>
  <c r="L47" i="32"/>
  <c r="K47" i="32"/>
  <c r="J47" i="32"/>
  <c r="I47" i="32"/>
  <c r="H47" i="32"/>
  <c r="G47" i="32"/>
  <c r="F47" i="32"/>
  <c r="E47" i="32"/>
  <c r="D47" i="32"/>
  <c r="C47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L48" i="33"/>
  <c r="L51" i="33" s="1"/>
  <c r="L53" i="33" s="1"/>
  <c r="L56" i="33" s="1"/>
  <c r="L59" i="33" s="1"/>
  <c r="K48" i="33"/>
  <c r="K51" i="33" s="1"/>
  <c r="K53" i="33" s="1"/>
  <c r="K56" i="33" s="1"/>
  <c r="K59" i="33" s="1"/>
  <c r="L47" i="33"/>
  <c r="K47" i="33"/>
  <c r="J47" i="33"/>
  <c r="I47" i="33"/>
  <c r="H47" i="33"/>
  <c r="G47" i="33"/>
  <c r="F47" i="33"/>
  <c r="E47" i="33"/>
  <c r="D47" i="33"/>
  <c r="C47" i="33"/>
  <c r="L32" i="33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F32" i="33"/>
  <c r="F48" i="33" s="1"/>
  <c r="F51" i="33" s="1"/>
  <c r="F53" i="33" s="1"/>
  <c r="F56" i="33" s="1"/>
  <c r="F59" i="33" s="1"/>
  <c r="E32" i="33"/>
  <c r="D32" i="33"/>
  <c r="C32" i="33"/>
  <c r="C48" i="33" s="1"/>
  <c r="C51" i="33" s="1"/>
  <c r="C53" i="33" s="1"/>
  <c r="C56" i="33" s="1"/>
  <c r="C59" i="33" s="1"/>
  <c r="L47" i="34"/>
  <c r="K47" i="34"/>
  <c r="J47" i="34"/>
  <c r="I47" i="34"/>
  <c r="H47" i="34"/>
  <c r="G47" i="34"/>
  <c r="F47" i="34"/>
  <c r="E47" i="34"/>
  <c r="E48" i="34" s="1"/>
  <c r="E51" i="34" s="1"/>
  <c r="E53" i="34" s="1"/>
  <c r="E56" i="34" s="1"/>
  <c r="E59" i="34" s="1"/>
  <c r="D47" i="34"/>
  <c r="C47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H32" i="34"/>
  <c r="H48" i="34" s="1"/>
  <c r="H51" i="34" s="1"/>
  <c r="H53" i="34" s="1"/>
  <c r="H56" i="34" s="1"/>
  <c r="H59" i="34" s="1"/>
  <c r="G32" i="34"/>
  <c r="F32" i="34"/>
  <c r="E32" i="34"/>
  <c r="D32" i="34"/>
  <c r="C32" i="34"/>
  <c r="C48" i="34" s="1"/>
  <c r="C51" i="34" s="1"/>
  <c r="C53" i="34" s="1"/>
  <c r="C56" i="34" s="1"/>
  <c r="C59" i="34" s="1"/>
  <c r="L47" i="35"/>
  <c r="K47" i="35"/>
  <c r="J47" i="35"/>
  <c r="I47" i="35"/>
  <c r="H47" i="35"/>
  <c r="G47" i="35"/>
  <c r="F47" i="35"/>
  <c r="E47" i="35"/>
  <c r="E48" i="35" s="1"/>
  <c r="E51" i="35" s="1"/>
  <c r="E53" i="35" s="1"/>
  <c r="E56" i="35" s="1"/>
  <c r="E59" i="35" s="1"/>
  <c r="D47" i="35"/>
  <c r="C47" i="35"/>
  <c r="L32" i="35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D32" i="35"/>
  <c r="C32" i="35"/>
  <c r="L47" i="36"/>
  <c r="K47" i="36"/>
  <c r="J47" i="36"/>
  <c r="J48" i="36" s="1"/>
  <c r="J51" i="36" s="1"/>
  <c r="J53" i="36" s="1"/>
  <c r="J56" i="36" s="1"/>
  <c r="J59" i="36" s="1"/>
  <c r="I47" i="36"/>
  <c r="H47" i="36"/>
  <c r="G47" i="36"/>
  <c r="F47" i="36"/>
  <c r="E47" i="36"/>
  <c r="D47" i="36"/>
  <c r="C47" i="36"/>
  <c r="L32" i="36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F48" i="37"/>
  <c r="F51" i="37" s="1"/>
  <c r="F53" i="37" s="1"/>
  <c r="F56" i="37" s="1"/>
  <c r="F59" i="37" s="1"/>
  <c r="L47" i="37"/>
  <c r="K47" i="37"/>
  <c r="J47" i="37"/>
  <c r="I47" i="37"/>
  <c r="H47" i="37"/>
  <c r="G47" i="37"/>
  <c r="F47" i="37"/>
  <c r="E47" i="37"/>
  <c r="D47" i="37"/>
  <c r="C47" i="37"/>
  <c r="L32" i="37"/>
  <c r="L48" i="37" s="1"/>
  <c r="L51" i="37" s="1"/>
  <c r="L53" i="37" s="1"/>
  <c r="L56" i="37" s="1"/>
  <c r="L59" i="37" s="1"/>
  <c r="K32" i="37"/>
  <c r="J32" i="37"/>
  <c r="I32" i="37"/>
  <c r="I48" i="37" s="1"/>
  <c r="I51" i="37" s="1"/>
  <c r="I53" i="37" s="1"/>
  <c r="I56" i="37" s="1"/>
  <c r="I59" i="37" s="1"/>
  <c r="H32" i="37"/>
  <c r="G32" i="37"/>
  <c r="F32" i="37"/>
  <c r="E32" i="37"/>
  <c r="D32" i="37"/>
  <c r="D48" i="37" s="1"/>
  <c r="D51" i="37" s="1"/>
  <c r="D53" i="37" s="1"/>
  <c r="D56" i="37" s="1"/>
  <c r="D59" i="37" s="1"/>
  <c r="C32" i="37"/>
  <c r="G48" i="38"/>
  <c r="G51" i="38" s="1"/>
  <c r="G53" i="38" s="1"/>
  <c r="G56" i="38" s="1"/>
  <c r="G59" i="38" s="1"/>
  <c r="L47" i="38"/>
  <c r="K47" i="38"/>
  <c r="J47" i="38"/>
  <c r="I47" i="38"/>
  <c r="H47" i="38"/>
  <c r="G47" i="38"/>
  <c r="F47" i="38"/>
  <c r="F48" i="38" s="1"/>
  <c r="F51" i="38" s="1"/>
  <c r="F53" i="38" s="1"/>
  <c r="F56" i="38" s="1"/>
  <c r="F59" i="38" s="1"/>
  <c r="E47" i="38"/>
  <c r="D47" i="38"/>
  <c r="C47" i="38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H32" i="38"/>
  <c r="G32" i="38"/>
  <c r="F32" i="38"/>
  <c r="E32" i="38"/>
  <c r="D32" i="38"/>
  <c r="D48" i="38" s="1"/>
  <c r="D51" i="38" s="1"/>
  <c r="D53" i="38" s="1"/>
  <c r="D56" i="38" s="1"/>
  <c r="D59" i="38" s="1"/>
  <c r="C32" i="38"/>
  <c r="L47" i="39"/>
  <c r="K47" i="39"/>
  <c r="J47" i="39"/>
  <c r="I47" i="39"/>
  <c r="H47" i="39"/>
  <c r="G47" i="39"/>
  <c r="F47" i="39"/>
  <c r="E47" i="39"/>
  <c r="D47" i="39"/>
  <c r="C47" i="39"/>
  <c r="L32" i="39"/>
  <c r="L48" i="39" s="1"/>
  <c r="L51" i="39" s="1"/>
  <c r="L53" i="39" s="1"/>
  <c r="L56" i="39" s="1"/>
  <c r="L59" i="39" s="1"/>
  <c r="K32" i="39"/>
  <c r="J32" i="39"/>
  <c r="I32" i="39"/>
  <c r="I48" i="39" s="1"/>
  <c r="I51" i="39" s="1"/>
  <c r="I53" i="39" s="1"/>
  <c r="I56" i="39" s="1"/>
  <c r="I59" i="39" s="1"/>
  <c r="H32" i="39"/>
  <c r="G32" i="39"/>
  <c r="G48" i="39" s="1"/>
  <c r="G51" i="39" s="1"/>
  <c r="G53" i="39" s="1"/>
  <c r="G56" i="39" s="1"/>
  <c r="G59" i="39" s="1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L47" i="40"/>
  <c r="K47" i="40"/>
  <c r="J47" i="40"/>
  <c r="I47" i="40"/>
  <c r="I48" i="40" s="1"/>
  <c r="I51" i="40" s="1"/>
  <c r="I53" i="40" s="1"/>
  <c r="I56" i="40" s="1"/>
  <c r="I59" i="40" s="1"/>
  <c r="H47" i="40"/>
  <c r="G47" i="40"/>
  <c r="F47" i="40"/>
  <c r="E47" i="40"/>
  <c r="D47" i="40"/>
  <c r="C47" i="40"/>
  <c r="L32" i="40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D32" i="40"/>
  <c r="C32" i="40"/>
  <c r="C48" i="40" s="1"/>
  <c r="C51" i="40" s="1"/>
  <c r="C53" i="40" s="1"/>
  <c r="C56" i="40" s="1"/>
  <c r="C59" i="40" s="1"/>
  <c r="L47" i="41"/>
  <c r="K47" i="41"/>
  <c r="J47" i="41"/>
  <c r="I47" i="41"/>
  <c r="H47" i="41"/>
  <c r="G47" i="41"/>
  <c r="G48" i="41" s="1"/>
  <c r="G51" i="41" s="1"/>
  <c r="G53" i="41" s="1"/>
  <c r="G56" i="41" s="1"/>
  <c r="G59" i="41" s="1"/>
  <c r="F47" i="41"/>
  <c r="E47" i="41"/>
  <c r="D47" i="41"/>
  <c r="C47" i="41"/>
  <c r="L32" i="4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C51" i="41" s="1"/>
  <c r="C53" i="41" s="1"/>
  <c r="C56" i="41" s="1"/>
  <c r="C59" i="41" s="1"/>
  <c r="L47" i="42"/>
  <c r="K47" i="42"/>
  <c r="J47" i="42"/>
  <c r="I47" i="42"/>
  <c r="H47" i="42"/>
  <c r="G47" i="42"/>
  <c r="F47" i="42"/>
  <c r="E47" i="42"/>
  <c r="E48" i="42" s="1"/>
  <c r="E51" i="42" s="1"/>
  <c r="E53" i="42" s="1"/>
  <c r="E56" i="42" s="1"/>
  <c r="E59" i="42" s="1"/>
  <c r="D47" i="42"/>
  <c r="D48" i="42" s="1"/>
  <c r="D51" i="42" s="1"/>
  <c r="D53" i="42" s="1"/>
  <c r="D56" i="42" s="1"/>
  <c r="D59" i="42" s="1"/>
  <c r="C47" i="42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H32" i="42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D32" i="42"/>
  <c r="C32" i="42"/>
  <c r="C48" i="42" s="1"/>
  <c r="C51" i="42" s="1"/>
  <c r="C53" i="42" s="1"/>
  <c r="C56" i="42" s="1"/>
  <c r="C59" i="42" s="1"/>
  <c r="G48" i="43"/>
  <c r="G51" i="43" s="1"/>
  <c r="G53" i="43" s="1"/>
  <c r="G56" i="43" s="1"/>
  <c r="G59" i="43" s="1"/>
  <c r="L47" i="43"/>
  <c r="K47" i="43"/>
  <c r="J47" i="43"/>
  <c r="I47" i="43"/>
  <c r="H47" i="43"/>
  <c r="G47" i="43"/>
  <c r="F47" i="43"/>
  <c r="E47" i="43"/>
  <c r="D47" i="43"/>
  <c r="C47" i="43"/>
  <c r="L32" i="43"/>
  <c r="L48" i="43" s="1"/>
  <c r="L51" i="43" s="1"/>
  <c r="L53" i="43" s="1"/>
  <c r="L56" i="43" s="1"/>
  <c r="L59" i="43" s="1"/>
  <c r="K32" i="43"/>
  <c r="J32" i="43"/>
  <c r="I32" i="43"/>
  <c r="I48" i="43" s="1"/>
  <c r="I51" i="43" s="1"/>
  <c r="I53" i="43" s="1"/>
  <c r="I56" i="43" s="1"/>
  <c r="I59" i="43" s="1"/>
  <c r="H32" i="43"/>
  <c r="G32" i="43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L47" i="44"/>
  <c r="K47" i="44"/>
  <c r="J47" i="44"/>
  <c r="J48" i="44" s="1"/>
  <c r="J51" i="44" s="1"/>
  <c r="J53" i="44" s="1"/>
  <c r="J56" i="44" s="1"/>
  <c r="J59" i="44" s="1"/>
  <c r="I47" i="44"/>
  <c r="H47" i="44"/>
  <c r="G47" i="44"/>
  <c r="F47" i="44"/>
  <c r="E47" i="44"/>
  <c r="D47" i="44"/>
  <c r="C47" i="44"/>
  <c r="L32" i="44"/>
  <c r="L48" i="44" s="1"/>
  <c r="L51" i="44" s="1"/>
  <c r="L53" i="44" s="1"/>
  <c r="L56" i="44" s="1"/>
  <c r="L59" i="44" s="1"/>
  <c r="K32" i="44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K48" i="45"/>
  <c r="K51" i="45" s="1"/>
  <c r="K53" i="45" s="1"/>
  <c r="K56" i="45" s="1"/>
  <c r="K59" i="45" s="1"/>
  <c r="C48" i="45"/>
  <c r="C51" i="45" s="1"/>
  <c r="C53" i="45" s="1"/>
  <c r="C56" i="45" s="1"/>
  <c r="C59" i="45" s="1"/>
  <c r="L47" i="45"/>
  <c r="K47" i="45"/>
  <c r="J47" i="45"/>
  <c r="I47" i="45"/>
  <c r="H47" i="45"/>
  <c r="G47" i="45"/>
  <c r="F47" i="45"/>
  <c r="E47" i="45"/>
  <c r="D47" i="45"/>
  <c r="C47" i="45"/>
  <c r="L32" i="45"/>
  <c r="L48" i="45" s="1"/>
  <c r="L51" i="45" s="1"/>
  <c r="L53" i="45" s="1"/>
  <c r="L56" i="45" s="1"/>
  <c r="L59" i="45" s="1"/>
  <c r="K32" i="45"/>
  <c r="J32" i="45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D32" i="45"/>
  <c r="D48" i="45" s="1"/>
  <c r="D51" i="45" s="1"/>
  <c r="D53" i="45" s="1"/>
  <c r="D56" i="45" s="1"/>
  <c r="D59" i="45" s="1"/>
  <c r="C32" i="45"/>
  <c r="L47" i="46"/>
  <c r="K47" i="46"/>
  <c r="J47" i="46"/>
  <c r="I47" i="46"/>
  <c r="H47" i="46"/>
  <c r="G47" i="46"/>
  <c r="F47" i="46"/>
  <c r="E47" i="46"/>
  <c r="D47" i="46"/>
  <c r="C47" i="46"/>
  <c r="L32" i="46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G32" i="46"/>
  <c r="F32" i="46"/>
  <c r="F48" i="46" s="1"/>
  <c r="F51" i="46" s="1"/>
  <c r="F53" i="46" s="1"/>
  <c r="F56" i="46" s="1"/>
  <c r="F59" i="46" s="1"/>
  <c r="E32" i="46"/>
  <c r="D32" i="46"/>
  <c r="C32" i="46"/>
  <c r="C48" i="46" s="1"/>
  <c r="C51" i="46" s="1"/>
  <c r="C53" i="46" s="1"/>
  <c r="C56" i="46" s="1"/>
  <c r="C59" i="46" s="1"/>
  <c r="F59" i="47"/>
  <c r="L51" i="47"/>
  <c r="L53" i="47" s="1"/>
  <c r="L56" i="47" s="1"/>
  <c r="L59" i="47" s="1"/>
  <c r="L47" i="47"/>
  <c r="K47" i="47"/>
  <c r="J47" i="47"/>
  <c r="I47" i="47"/>
  <c r="H47" i="47"/>
  <c r="G47" i="47"/>
  <c r="F47" i="47"/>
  <c r="F48" i="47" s="1"/>
  <c r="F51" i="47" s="1"/>
  <c r="F53" i="47" s="1"/>
  <c r="F56" i="47" s="1"/>
  <c r="E47" i="47"/>
  <c r="E48" i="47" s="1"/>
  <c r="E51" i="47" s="1"/>
  <c r="E53" i="47" s="1"/>
  <c r="E56" i="47" s="1"/>
  <c r="E59" i="47" s="1"/>
  <c r="D47" i="47"/>
  <c r="C47" i="47"/>
  <c r="L32" i="47"/>
  <c r="L48" i="47" s="1"/>
  <c r="K32" i="47"/>
  <c r="K48" i="47" s="1"/>
  <c r="K51" i="47" s="1"/>
  <c r="K53" i="47" s="1"/>
  <c r="K56" i="47" s="1"/>
  <c r="K59" i="47" s="1"/>
  <c r="J32" i="47"/>
  <c r="I32" i="47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J51" i="48"/>
  <c r="J53" i="48" s="1"/>
  <c r="J56" i="48" s="1"/>
  <c r="J59" i="48" s="1"/>
  <c r="L47" i="48"/>
  <c r="K47" i="48"/>
  <c r="J47" i="48"/>
  <c r="I47" i="48"/>
  <c r="H47" i="48"/>
  <c r="G47" i="48"/>
  <c r="F47" i="48"/>
  <c r="E47" i="48"/>
  <c r="D47" i="48"/>
  <c r="C47" i="48"/>
  <c r="L32" i="48"/>
  <c r="L48" i="48" s="1"/>
  <c r="L51" i="48" s="1"/>
  <c r="L53" i="48" s="1"/>
  <c r="L56" i="48" s="1"/>
  <c r="L59" i="48" s="1"/>
  <c r="K32" i="48"/>
  <c r="J32" i="48"/>
  <c r="J48" i="48" s="1"/>
  <c r="I32" i="48"/>
  <c r="H32" i="48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K48" i="49"/>
  <c r="K51" i="49" s="1"/>
  <c r="K53" i="49" s="1"/>
  <c r="K56" i="49" s="1"/>
  <c r="K59" i="49" s="1"/>
  <c r="L47" i="49"/>
  <c r="K47" i="49"/>
  <c r="J47" i="49"/>
  <c r="I47" i="49"/>
  <c r="H47" i="49"/>
  <c r="G47" i="49"/>
  <c r="F47" i="49"/>
  <c r="E47" i="49"/>
  <c r="D47" i="49"/>
  <c r="C47" i="49"/>
  <c r="C48" i="49" s="1"/>
  <c r="C51" i="49" s="1"/>
  <c r="C53" i="49" s="1"/>
  <c r="C56" i="49" s="1"/>
  <c r="C59" i="49" s="1"/>
  <c r="L32" i="49"/>
  <c r="K32" i="49"/>
  <c r="J32" i="49"/>
  <c r="J48" i="49" s="1"/>
  <c r="J51" i="49" s="1"/>
  <c r="J53" i="49" s="1"/>
  <c r="J56" i="49" s="1"/>
  <c r="J59" i="49" s="1"/>
  <c r="I32" i="49"/>
  <c r="H32" i="49"/>
  <c r="G32" i="49"/>
  <c r="F32" i="49"/>
  <c r="F48" i="49" s="1"/>
  <c r="F51" i="49" s="1"/>
  <c r="F53" i="49" s="1"/>
  <c r="F56" i="49" s="1"/>
  <c r="F59" i="49" s="1"/>
  <c r="E32" i="49"/>
  <c r="D32" i="49"/>
  <c r="C32" i="49"/>
  <c r="G51" i="50"/>
  <c r="G53" i="50" s="1"/>
  <c r="G56" i="50" s="1"/>
  <c r="G59" i="50" s="1"/>
  <c r="I48" i="50"/>
  <c r="I51" i="50" s="1"/>
  <c r="I53" i="50" s="1"/>
  <c r="I56" i="50" s="1"/>
  <c r="I59" i="50" s="1"/>
  <c r="L47" i="50"/>
  <c r="K47" i="50"/>
  <c r="J47" i="50"/>
  <c r="I47" i="50"/>
  <c r="H47" i="50"/>
  <c r="G47" i="50"/>
  <c r="G48" i="50" s="1"/>
  <c r="F47" i="50"/>
  <c r="E47" i="50"/>
  <c r="D47" i="50"/>
  <c r="C47" i="50"/>
  <c r="L32" i="50"/>
  <c r="L48" i="50" s="1"/>
  <c r="L51" i="50" s="1"/>
  <c r="L53" i="50" s="1"/>
  <c r="L56" i="50" s="1"/>
  <c r="L59" i="50" s="1"/>
  <c r="K32" i="50"/>
  <c r="J32" i="50"/>
  <c r="I32" i="50"/>
  <c r="H32" i="50"/>
  <c r="G32" i="50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L48" i="51"/>
  <c r="L51" i="51" s="1"/>
  <c r="L53" i="51" s="1"/>
  <c r="L56" i="51" s="1"/>
  <c r="L59" i="51" s="1"/>
  <c r="D48" i="51"/>
  <c r="D51" i="51" s="1"/>
  <c r="D53" i="51" s="1"/>
  <c r="D56" i="51" s="1"/>
  <c r="D59" i="51" s="1"/>
  <c r="L47" i="51"/>
  <c r="K47" i="51"/>
  <c r="J47" i="51"/>
  <c r="I47" i="51"/>
  <c r="H47" i="51"/>
  <c r="G47" i="51"/>
  <c r="F47" i="51"/>
  <c r="F48" i="51" s="1"/>
  <c r="F51" i="51" s="1"/>
  <c r="F53" i="51" s="1"/>
  <c r="F56" i="51" s="1"/>
  <c r="F59" i="51" s="1"/>
  <c r="E47" i="51"/>
  <c r="E48" i="51" s="1"/>
  <c r="E51" i="51" s="1"/>
  <c r="E53" i="51" s="1"/>
  <c r="E56" i="51" s="1"/>
  <c r="E59" i="51" s="1"/>
  <c r="D47" i="51"/>
  <c r="C47" i="51"/>
  <c r="L32" i="51"/>
  <c r="K32" i="51"/>
  <c r="K48" i="51" s="1"/>
  <c r="K51" i="51" s="1"/>
  <c r="K53" i="51" s="1"/>
  <c r="K56" i="51" s="1"/>
  <c r="K59" i="51" s="1"/>
  <c r="J32" i="51"/>
  <c r="I32" i="51"/>
  <c r="H32" i="51"/>
  <c r="G32" i="51"/>
  <c r="G48" i="51" s="1"/>
  <c r="G51" i="51" s="1"/>
  <c r="G53" i="51" s="1"/>
  <c r="G56" i="51" s="1"/>
  <c r="G59" i="51" s="1"/>
  <c r="F32" i="51"/>
  <c r="E32" i="51"/>
  <c r="D32" i="51"/>
  <c r="C32" i="51"/>
  <c r="C48" i="51" s="1"/>
  <c r="C51" i="51" s="1"/>
  <c r="C53" i="51" s="1"/>
  <c r="C56" i="51" s="1"/>
  <c r="C59" i="51" s="1"/>
  <c r="H51" i="52"/>
  <c r="H53" i="52" s="1"/>
  <c r="H56" i="52" s="1"/>
  <c r="H59" i="52" s="1"/>
  <c r="L47" i="52"/>
  <c r="L48" i="52" s="1"/>
  <c r="L51" i="52" s="1"/>
  <c r="L53" i="52" s="1"/>
  <c r="L56" i="52" s="1"/>
  <c r="L59" i="52" s="1"/>
  <c r="K47" i="52"/>
  <c r="K48" i="52" s="1"/>
  <c r="K51" i="52" s="1"/>
  <c r="K53" i="52" s="1"/>
  <c r="K56" i="52" s="1"/>
  <c r="K59" i="52" s="1"/>
  <c r="J47" i="52"/>
  <c r="I47" i="52"/>
  <c r="H47" i="52"/>
  <c r="G47" i="52"/>
  <c r="F47" i="52"/>
  <c r="E47" i="52"/>
  <c r="D47" i="52"/>
  <c r="D48" i="52" s="1"/>
  <c r="D51" i="52" s="1"/>
  <c r="D53" i="52" s="1"/>
  <c r="D56" i="52" s="1"/>
  <c r="D59" i="52" s="1"/>
  <c r="C47" i="52"/>
  <c r="C48" i="52" s="1"/>
  <c r="C51" i="52" s="1"/>
  <c r="C53" i="52" s="1"/>
  <c r="C56" i="52" s="1"/>
  <c r="C59" i="52" s="1"/>
  <c r="L32" i="52"/>
  <c r="K32" i="52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G32" i="52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L47" i="53"/>
  <c r="L48" i="53" s="1"/>
  <c r="L51" i="53" s="1"/>
  <c r="L53" i="53" s="1"/>
  <c r="L56" i="53" s="1"/>
  <c r="L59" i="53" s="1"/>
  <c r="K47" i="53"/>
  <c r="J47" i="53"/>
  <c r="I47" i="53"/>
  <c r="H47" i="53"/>
  <c r="G47" i="53"/>
  <c r="F47" i="53"/>
  <c r="E47" i="53"/>
  <c r="D47" i="53"/>
  <c r="D48" i="53" s="1"/>
  <c r="D51" i="53" s="1"/>
  <c r="D53" i="53" s="1"/>
  <c r="D56" i="53" s="1"/>
  <c r="D59" i="53" s="1"/>
  <c r="C47" i="53"/>
  <c r="L32" i="53"/>
  <c r="K32" i="53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K48" i="54"/>
  <c r="K51" i="54" s="1"/>
  <c r="K53" i="54" s="1"/>
  <c r="K56" i="54" s="1"/>
  <c r="K59" i="54" s="1"/>
  <c r="L47" i="54"/>
  <c r="K47" i="54"/>
  <c r="J47" i="54"/>
  <c r="I47" i="54"/>
  <c r="H47" i="54"/>
  <c r="G47" i="54"/>
  <c r="F47" i="54"/>
  <c r="E47" i="54"/>
  <c r="D47" i="54"/>
  <c r="C47" i="54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I48" i="55"/>
  <c r="I51" i="55" s="1"/>
  <c r="I53" i="55" s="1"/>
  <c r="I56" i="55" s="1"/>
  <c r="I59" i="55" s="1"/>
  <c r="L47" i="55"/>
  <c r="L48" i="55" s="1"/>
  <c r="L51" i="55" s="1"/>
  <c r="L53" i="55" s="1"/>
  <c r="L56" i="55" s="1"/>
  <c r="L59" i="55" s="1"/>
  <c r="K47" i="55"/>
  <c r="K48" i="55" s="1"/>
  <c r="K51" i="55" s="1"/>
  <c r="K53" i="55" s="1"/>
  <c r="K56" i="55" s="1"/>
  <c r="K59" i="55" s="1"/>
  <c r="J47" i="55"/>
  <c r="I47" i="55"/>
  <c r="H47" i="55"/>
  <c r="G47" i="55"/>
  <c r="F47" i="55"/>
  <c r="E47" i="55"/>
  <c r="D47" i="55"/>
  <c r="D48" i="55" s="1"/>
  <c r="D51" i="55" s="1"/>
  <c r="D53" i="55" s="1"/>
  <c r="D56" i="55" s="1"/>
  <c r="D59" i="55" s="1"/>
  <c r="C47" i="55"/>
  <c r="C48" i="55" s="1"/>
  <c r="C51" i="55" s="1"/>
  <c r="C53" i="55" s="1"/>
  <c r="C56" i="55" s="1"/>
  <c r="C59" i="55" s="1"/>
  <c r="L32" i="55"/>
  <c r="K32" i="55"/>
  <c r="J32" i="55"/>
  <c r="J48" i="55" s="1"/>
  <c r="J51" i="55" s="1"/>
  <c r="J53" i="55" s="1"/>
  <c r="J56" i="55" s="1"/>
  <c r="J59" i="55" s="1"/>
  <c r="I32" i="55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C32" i="55"/>
  <c r="L47" i="1"/>
  <c r="K47" i="1"/>
  <c r="J47" i="1"/>
  <c r="J48" i="1" s="1"/>
  <c r="J51" i="1" s="1"/>
  <c r="J53" i="1" s="1"/>
  <c r="J56" i="1" s="1"/>
  <c r="J59" i="1" s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37" l="1"/>
  <c r="G51" i="37" s="1"/>
  <c r="G53" i="37" s="1"/>
  <c r="G56" i="37" s="1"/>
  <c r="G59" i="37" s="1"/>
  <c r="I48" i="36"/>
  <c r="I51" i="36" s="1"/>
  <c r="I53" i="36" s="1"/>
  <c r="I56" i="36" s="1"/>
  <c r="I59" i="36" s="1"/>
  <c r="F48" i="1"/>
  <c r="F51" i="1" s="1"/>
  <c r="F53" i="1" s="1"/>
  <c r="F56" i="1" s="1"/>
  <c r="F59" i="1" s="1"/>
  <c r="H48" i="55"/>
  <c r="H51" i="55" s="1"/>
  <c r="H53" i="55" s="1"/>
  <c r="H56" i="55" s="1"/>
  <c r="H59" i="55" s="1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G48" i="44"/>
  <c r="G51" i="44" s="1"/>
  <c r="G53" i="44" s="1"/>
  <c r="G56" i="44" s="1"/>
  <c r="G59" i="44" s="1"/>
  <c r="H48" i="38"/>
  <c r="H51" i="38" s="1"/>
  <c r="H53" i="38" s="1"/>
  <c r="H56" i="38" s="1"/>
  <c r="H59" i="38" s="1"/>
  <c r="D48" i="14"/>
  <c r="D51" i="14" s="1"/>
  <c r="D53" i="14" s="1"/>
  <c r="D56" i="14" s="1"/>
  <c r="D59" i="14" s="1"/>
  <c r="G48" i="49"/>
  <c r="G51" i="49" s="1"/>
  <c r="G53" i="49" s="1"/>
  <c r="G56" i="49" s="1"/>
  <c r="G59" i="49" s="1"/>
  <c r="J48" i="39"/>
  <c r="J51" i="39" s="1"/>
  <c r="J53" i="39" s="1"/>
  <c r="J56" i="39" s="1"/>
  <c r="J59" i="39" s="1"/>
  <c r="G48" i="36"/>
  <c r="G51" i="36" s="1"/>
  <c r="G53" i="36" s="1"/>
  <c r="G56" i="36" s="1"/>
  <c r="G59" i="36" s="1"/>
  <c r="I48" i="35"/>
  <c r="I51" i="35" s="1"/>
  <c r="I53" i="35" s="1"/>
  <c r="I56" i="35" s="1"/>
  <c r="I59" i="35" s="1"/>
  <c r="G48" i="23"/>
  <c r="G51" i="23" s="1"/>
  <c r="G53" i="23" s="1"/>
  <c r="G56" i="23" s="1"/>
  <c r="G59" i="23" s="1"/>
  <c r="I48" i="22"/>
  <c r="I51" i="22" s="1"/>
  <c r="I53" i="22" s="1"/>
  <c r="I56" i="22" s="1"/>
  <c r="I59" i="22" s="1"/>
  <c r="G48" i="16"/>
  <c r="G51" i="16" s="1"/>
  <c r="G53" i="16" s="1"/>
  <c r="G56" i="16" s="1"/>
  <c r="G59" i="16" s="1"/>
  <c r="G48" i="14"/>
  <c r="G51" i="14" s="1"/>
  <c r="G53" i="14" s="1"/>
  <c r="G56" i="14" s="1"/>
  <c r="G59" i="14" s="1"/>
  <c r="F48" i="2"/>
  <c r="F51" i="2" s="1"/>
  <c r="F53" i="2" s="1"/>
  <c r="F56" i="2" s="1"/>
  <c r="F59" i="2" s="1"/>
  <c r="I48" i="53"/>
  <c r="I51" i="53" s="1"/>
  <c r="I53" i="53" s="1"/>
  <c r="I56" i="53" s="1"/>
  <c r="I59" i="53" s="1"/>
  <c r="F48" i="50"/>
  <c r="F51" i="50" s="1"/>
  <c r="F53" i="50" s="1"/>
  <c r="F56" i="50" s="1"/>
  <c r="F59" i="50" s="1"/>
  <c r="H48" i="49"/>
  <c r="H51" i="49" s="1"/>
  <c r="H53" i="49" s="1"/>
  <c r="H56" i="49" s="1"/>
  <c r="H59" i="49" s="1"/>
  <c r="I48" i="47"/>
  <c r="I51" i="47" s="1"/>
  <c r="I53" i="47" s="1"/>
  <c r="I56" i="47" s="1"/>
  <c r="I59" i="47" s="1"/>
  <c r="H48" i="46"/>
  <c r="H51" i="46" s="1"/>
  <c r="H53" i="46" s="1"/>
  <c r="H56" i="46" s="1"/>
  <c r="H59" i="46" s="1"/>
  <c r="J48" i="45"/>
  <c r="J51" i="45" s="1"/>
  <c r="J53" i="45" s="1"/>
  <c r="J56" i="45" s="1"/>
  <c r="J59" i="45" s="1"/>
  <c r="J48" i="35"/>
  <c r="J51" i="35" s="1"/>
  <c r="J53" i="35" s="1"/>
  <c r="J56" i="35" s="1"/>
  <c r="J59" i="3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G48" i="15"/>
  <c r="G51" i="15" s="1"/>
  <c r="G53" i="15" s="1"/>
  <c r="G56" i="15" s="1"/>
  <c r="G59" i="15" s="1"/>
  <c r="E48" i="11"/>
  <c r="E51" i="11" s="1"/>
  <c r="E53" i="11" s="1"/>
  <c r="E56" i="11" s="1"/>
  <c r="E59" i="11" s="1"/>
  <c r="E48" i="54"/>
  <c r="E51" i="54" s="1"/>
  <c r="E53" i="54" s="1"/>
  <c r="E56" i="54" s="1"/>
  <c r="E59" i="54" s="1"/>
  <c r="G48" i="53"/>
  <c r="G51" i="53" s="1"/>
  <c r="G53" i="53" s="1"/>
  <c r="G56" i="53" s="1"/>
  <c r="G59" i="53" s="1"/>
  <c r="H48" i="50"/>
  <c r="H51" i="50" s="1"/>
  <c r="H53" i="50" s="1"/>
  <c r="H56" i="50" s="1"/>
  <c r="H59" i="50" s="1"/>
  <c r="I48" i="49"/>
  <c r="I51" i="49" s="1"/>
  <c r="I53" i="49" s="1"/>
  <c r="I56" i="49" s="1"/>
  <c r="I59" i="49" s="1"/>
  <c r="H48" i="48"/>
  <c r="H51" i="48" s="1"/>
  <c r="H53" i="48" s="1"/>
  <c r="H56" i="48" s="1"/>
  <c r="H59" i="48" s="1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J48" i="43"/>
  <c r="J51" i="43" s="1"/>
  <c r="J53" i="43" s="1"/>
  <c r="J56" i="43" s="1"/>
  <c r="J59" i="43" s="1"/>
  <c r="H48" i="39"/>
  <c r="H51" i="39" s="1"/>
  <c r="H53" i="39" s="1"/>
  <c r="H56" i="39" s="1"/>
  <c r="H59" i="39" s="1"/>
  <c r="E48" i="37"/>
  <c r="E51" i="37" s="1"/>
  <c r="E53" i="37" s="1"/>
  <c r="E56" i="37" s="1"/>
  <c r="E59" i="37" s="1"/>
  <c r="E48" i="36"/>
  <c r="E51" i="36" s="1"/>
  <c r="E53" i="36" s="1"/>
  <c r="E56" i="36" s="1"/>
  <c r="E59" i="36" s="1"/>
  <c r="C48" i="35"/>
  <c r="C51" i="35" s="1"/>
  <c r="C53" i="35" s="1"/>
  <c r="C56" i="35" s="1"/>
  <c r="C59" i="35" s="1"/>
  <c r="I48" i="34"/>
  <c r="I51" i="34" s="1"/>
  <c r="I53" i="34" s="1"/>
  <c r="I56" i="34" s="1"/>
  <c r="I59" i="34" s="1"/>
  <c r="G48" i="32"/>
  <c r="G51" i="32" s="1"/>
  <c r="G53" i="32" s="1"/>
  <c r="G56" i="32" s="1"/>
  <c r="G59" i="32" s="1"/>
  <c r="E48" i="32"/>
  <c r="E51" i="32" s="1"/>
  <c r="E53" i="32" s="1"/>
  <c r="E56" i="32" s="1"/>
  <c r="E59" i="32" s="1"/>
  <c r="J48" i="31"/>
  <c r="J51" i="31" s="1"/>
  <c r="J53" i="31" s="1"/>
  <c r="J56" i="31" s="1"/>
  <c r="J59" i="31" s="1"/>
  <c r="H48" i="31"/>
  <c r="H51" i="31" s="1"/>
  <c r="H53" i="31" s="1"/>
  <c r="H56" i="31" s="1"/>
  <c r="H59" i="31" s="1"/>
  <c r="I48" i="30"/>
  <c r="I51" i="30" s="1"/>
  <c r="I53" i="30" s="1"/>
  <c r="I56" i="30" s="1"/>
  <c r="I59" i="30" s="1"/>
  <c r="F48" i="29"/>
  <c r="F51" i="29" s="1"/>
  <c r="F53" i="29" s="1"/>
  <c r="F56" i="29" s="1"/>
  <c r="F59" i="29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E48" i="28"/>
  <c r="E51" i="28" s="1"/>
  <c r="E53" i="28" s="1"/>
  <c r="E56" i="28" s="1"/>
  <c r="E59" i="28" s="1"/>
  <c r="I48" i="26"/>
  <c r="I51" i="26" s="1"/>
  <c r="I53" i="26" s="1"/>
  <c r="I56" i="26" s="1"/>
  <c r="I59" i="26" s="1"/>
  <c r="I48" i="25"/>
  <c r="I51" i="25" s="1"/>
  <c r="I53" i="25" s="1"/>
  <c r="I56" i="25" s="1"/>
  <c r="I59" i="25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G48" i="21"/>
  <c r="G51" i="21" s="1"/>
  <c r="G53" i="21" s="1"/>
  <c r="G56" i="21" s="1"/>
  <c r="G59" i="21" s="1"/>
  <c r="H48" i="20"/>
  <c r="H51" i="20" s="1"/>
  <c r="H53" i="20" s="1"/>
  <c r="H56" i="20" s="1"/>
  <c r="H59" i="20" s="1"/>
  <c r="F48" i="20"/>
  <c r="F51" i="20" s="1"/>
  <c r="F53" i="20" s="1"/>
  <c r="F56" i="20" s="1"/>
  <c r="F59" i="20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G48" i="17"/>
  <c r="G51" i="17" s="1"/>
  <c r="G53" i="17" s="1"/>
  <c r="G56" i="17" s="1"/>
  <c r="G59" i="17" s="1"/>
  <c r="E48" i="17"/>
  <c r="E51" i="17" s="1"/>
  <c r="E53" i="17" s="1"/>
  <c r="E56" i="17" s="1"/>
  <c r="E59" i="17" s="1"/>
  <c r="J48" i="16"/>
  <c r="J51" i="16" s="1"/>
  <c r="J53" i="16" s="1"/>
  <c r="J56" i="16" s="1"/>
  <c r="J59" i="16" s="1"/>
  <c r="J48" i="13"/>
  <c r="J51" i="13" s="1"/>
  <c r="J53" i="13" s="1"/>
  <c r="J56" i="13" s="1"/>
  <c r="J59" i="13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J48" i="6"/>
  <c r="J51" i="6" s="1"/>
  <c r="J53" i="6" s="1"/>
  <c r="J56" i="6" s="1"/>
  <c r="J59" i="6" s="1"/>
  <c r="H48" i="6"/>
  <c r="H51" i="6" s="1"/>
  <c r="H53" i="6" s="1"/>
  <c r="H56" i="6" s="1"/>
  <c r="H59" i="6" s="1"/>
  <c r="F48" i="5"/>
  <c r="F51" i="5" s="1"/>
  <c r="F53" i="5" s="1"/>
  <c r="F56" i="5" s="1"/>
  <c r="F59" i="5" s="1"/>
  <c r="I48" i="3"/>
  <c r="I51" i="3" s="1"/>
  <c r="I53" i="3" s="1"/>
  <c r="I56" i="3" s="1"/>
  <c r="I59" i="3" s="1"/>
  <c r="F48" i="54"/>
  <c r="F51" i="54" s="1"/>
  <c r="F53" i="54" s="1"/>
  <c r="F56" i="54" s="1"/>
  <c r="F59" i="54" s="1"/>
  <c r="I48" i="48"/>
  <c r="I51" i="48" s="1"/>
  <c r="I53" i="48" s="1"/>
  <c r="I56" i="48" s="1"/>
  <c r="I59" i="48" s="1"/>
  <c r="G48" i="46"/>
  <c r="G51" i="46" s="1"/>
  <c r="G53" i="46" s="1"/>
  <c r="G56" i="46" s="1"/>
  <c r="G59" i="46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E48" i="38"/>
  <c r="E51" i="38" s="1"/>
  <c r="E53" i="38" s="1"/>
  <c r="E56" i="38" s="1"/>
  <c r="E59" i="38" s="1"/>
  <c r="H48" i="27"/>
  <c r="H51" i="27" s="1"/>
  <c r="H53" i="27" s="1"/>
  <c r="H56" i="27" s="1"/>
  <c r="H59" i="27" s="1"/>
  <c r="F48" i="14"/>
  <c r="F51" i="14" s="1"/>
  <c r="F53" i="14" s="1"/>
  <c r="F56" i="14" s="1"/>
  <c r="F59" i="14" s="1"/>
  <c r="D48" i="8"/>
  <c r="D51" i="8" s="1"/>
  <c r="D53" i="8" s="1"/>
  <c r="D56" i="8" s="1"/>
  <c r="D59" i="8" s="1"/>
  <c r="L48" i="8"/>
  <c r="L51" i="8" s="1"/>
  <c r="L53" i="8" s="1"/>
  <c r="L56" i="8" s="1"/>
  <c r="L59" i="8" s="1"/>
  <c r="I48" i="45"/>
  <c r="I51" i="45" s="1"/>
  <c r="I53" i="45" s="1"/>
  <c r="I56" i="45" s="1"/>
  <c r="I59" i="45" s="1"/>
  <c r="J48" i="34"/>
  <c r="J51" i="34" s="1"/>
  <c r="J53" i="34" s="1"/>
  <c r="J56" i="34" s="1"/>
  <c r="J59" i="34" s="1"/>
  <c r="D48" i="33"/>
  <c r="D51" i="33" s="1"/>
  <c r="D53" i="33" s="1"/>
  <c r="D56" i="33" s="1"/>
  <c r="D59" i="33" s="1"/>
  <c r="J48" i="30"/>
  <c r="J51" i="30" s="1"/>
  <c r="J53" i="30" s="1"/>
  <c r="J56" i="30" s="1"/>
  <c r="J59" i="30" s="1"/>
  <c r="F48" i="28"/>
  <c r="F51" i="28" s="1"/>
  <c r="F53" i="28" s="1"/>
  <c r="F56" i="28" s="1"/>
  <c r="F59" i="28" s="1"/>
  <c r="J48" i="26"/>
  <c r="J51" i="26" s="1"/>
  <c r="J53" i="26" s="1"/>
  <c r="J56" i="26" s="1"/>
  <c r="J59" i="26" s="1"/>
  <c r="F48" i="24"/>
  <c r="F51" i="24" s="1"/>
  <c r="F53" i="24" s="1"/>
  <c r="F56" i="24" s="1"/>
  <c r="F59" i="24" s="1"/>
  <c r="J48" i="22"/>
  <c r="J51" i="22" s="1"/>
  <c r="J53" i="22" s="1"/>
  <c r="J56" i="22" s="1"/>
  <c r="J59" i="22" s="1"/>
  <c r="K48" i="13"/>
  <c r="K51" i="13" s="1"/>
  <c r="K53" i="13" s="1"/>
  <c r="K56" i="13" s="1"/>
  <c r="K59" i="13" s="1"/>
  <c r="F48" i="11"/>
  <c r="F51" i="11" s="1"/>
  <c r="F53" i="11" s="1"/>
  <c r="F56" i="11" s="1"/>
  <c r="F59" i="11" s="1"/>
  <c r="E48" i="33"/>
  <c r="E51" i="33" s="1"/>
  <c r="E53" i="33" s="1"/>
  <c r="E56" i="33" s="1"/>
  <c r="E59" i="33" s="1"/>
  <c r="E48" i="30"/>
  <c r="E51" i="30" s="1"/>
  <c r="E53" i="30" s="1"/>
  <c r="E56" i="30" s="1"/>
  <c r="E59" i="30" s="1"/>
  <c r="I48" i="28"/>
  <c r="I51" i="28" s="1"/>
  <c r="I53" i="28" s="1"/>
  <c r="I56" i="28" s="1"/>
  <c r="I59" i="28" s="1"/>
  <c r="E48" i="27"/>
  <c r="E51" i="27" s="1"/>
  <c r="E53" i="27" s="1"/>
  <c r="E56" i="27" s="1"/>
  <c r="E59" i="27" s="1"/>
  <c r="E48" i="26"/>
  <c r="E51" i="26" s="1"/>
  <c r="E53" i="26" s="1"/>
  <c r="E56" i="26" s="1"/>
  <c r="E59" i="26" s="1"/>
  <c r="I48" i="24"/>
  <c r="I51" i="24" s="1"/>
  <c r="I53" i="24" s="1"/>
  <c r="I56" i="24" s="1"/>
  <c r="I59" i="24" s="1"/>
  <c r="E48" i="22"/>
  <c r="E51" i="22" s="1"/>
  <c r="E53" i="22" s="1"/>
  <c r="E56" i="22" s="1"/>
  <c r="E59" i="2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I48" i="19"/>
  <c r="I51" i="19" s="1"/>
  <c r="I53" i="19" s="1"/>
  <c r="I56" i="19" s="1"/>
  <c r="I59" i="19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I48" i="14"/>
  <c r="I51" i="14" s="1"/>
  <c r="I53" i="14" s="1"/>
  <c r="I56" i="14" s="1"/>
  <c r="I59" i="14" s="1"/>
  <c r="J48" i="12"/>
  <c r="J51" i="12" s="1"/>
  <c r="J53" i="12" s="1"/>
  <c r="J56" i="12" s="1"/>
  <c r="J59" i="12" s="1"/>
  <c r="I48" i="11"/>
  <c r="I51" i="11" s="1"/>
  <c r="I53" i="11" s="1"/>
  <c r="I56" i="11" s="1"/>
  <c r="I59" i="11" s="1"/>
  <c r="G48" i="11"/>
  <c r="G51" i="11" s="1"/>
  <c r="G53" i="11" s="1"/>
  <c r="G56" i="11" s="1"/>
  <c r="G59" i="11" s="1"/>
  <c r="I48" i="8"/>
  <c r="I51" i="8" s="1"/>
  <c r="I53" i="8" s="1"/>
  <c r="I56" i="8" s="1"/>
  <c r="I59" i="8" s="1"/>
  <c r="J48" i="7"/>
  <c r="J51" i="7" s="1"/>
  <c r="J53" i="7" s="1"/>
  <c r="J56" i="7" s="1"/>
  <c r="J59" i="7" s="1"/>
  <c r="H48" i="4"/>
  <c r="H51" i="4" s="1"/>
  <c r="H53" i="4" s="1"/>
  <c r="H56" i="4" s="1"/>
  <c r="H59" i="4" s="1"/>
  <c r="J48" i="2"/>
  <c r="J51" i="2" s="1"/>
  <c r="J53" i="2" s="1"/>
  <c r="J56" i="2" s="1"/>
  <c r="J59" i="2" s="1"/>
  <c r="J48" i="51"/>
  <c r="J51" i="51" s="1"/>
  <c r="J53" i="51" s="1"/>
  <c r="J56" i="51" s="1"/>
  <c r="J59" i="51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J48" i="47"/>
  <c r="J51" i="47" s="1"/>
  <c r="J53" i="47" s="1"/>
  <c r="J56" i="47" s="1"/>
  <c r="J59" i="47" s="1"/>
  <c r="E48" i="46"/>
  <c r="E51" i="46" s="1"/>
  <c r="E53" i="46" s="1"/>
  <c r="E56" i="46" s="1"/>
  <c r="E59" i="46" s="1"/>
  <c r="E48" i="45"/>
  <c r="E51" i="45" s="1"/>
  <c r="E53" i="45" s="1"/>
  <c r="E56" i="45" s="1"/>
  <c r="E59" i="45" s="1"/>
  <c r="E48" i="43"/>
  <c r="E51" i="43" s="1"/>
  <c r="E53" i="43" s="1"/>
  <c r="E56" i="43" s="1"/>
  <c r="E59" i="43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F48" i="40"/>
  <c r="F51" i="40" s="1"/>
  <c r="F53" i="40" s="1"/>
  <c r="F56" i="40" s="1"/>
  <c r="F59" i="40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H48" i="37"/>
  <c r="H51" i="37" s="1"/>
  <c r="H53" i="37" s="1"/>
  <c r="H56" i="37" s="1"/>
  <c r="H59" i="37" s="1"/>
  <c r="F48" i="34"/>
  <c r="F51" i="34" s="1"/>
  <c r="F53" i="34" s="1"/>
  <c r="F56" i="34" s="1"/>
  <c r="F59" i="34" s="1"/>
  <c r="D48" i="34"/>
  <c r="D51" i="34" s="1"/>
  <c r="D53" i="34" s="1"/>
  <c r="D56" i="34" s="1"/>
  <c r="D59" i="34" s="1"/>
  <c r="E48" i="31"/>
  <c r="E51" i="31" s="1"/>
  <c r="E53" i="31" s="1"/>
  <c r="E56" i="31" s="1"/>
  <c r="E59" i="31" s="1"/>
  <c r="F48" i="30"/>
  <c r="F51" i="30" s="1"/>
  <c r="F53" i="30" s="1"/>
  <c r="F56" i="30" s="1"/>
  <c r="F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J48" i="28"/>
  <c r="J51" i="28" s="1"/>
  <c r="J53" i="28" s="1"/>
  <c r="J56" i="28" s="1"/>
  <c r="J59" i="28" s="1"/>
  <c r="F48" i="26"/>
  <c r="F51" i="26" s="1"/>
  <c r="F53" i="26" s="1"/>
  <c r="F56" i="26" s="1"/>
  <c r="F59" i="26" s="1"/>
  <c r="F48" i="25"/>
  <c r="F51" i="25" s="1"/>
  <c r="F53" i="25" s="1"/>
  <c r="F56" i="25" s="1"/>
  <c r="F59" i="25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J48" i="24"/>
  <c r="J51" i="24" s="1"/>
  <c r="J53" i="24" s="1"/>
  <c r="J56" i="24" s="1"/>
  <c r="J59" i="24" s="1"/>
  <c r="F48" i="22"/>
  <c r="F51" i="22" s="1"/>
  <c r="F53" i="22" s="1"/>
  <c r="F56" i="22" s="1"/>
  <c r="F59" i="22" s="1"/>
  <c r="E48" i="20"/>
  <c r="E51" i="20" s="1"/>
  <c r="E53" i="20" s="1"/>
  <c r="E56" i="20" s="1"/>
  <c r="E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J48" i="11"/>
  <c r="J51" i="11" s="1"/>
  <c r="J53" i="11" s="1"/>
  <c r="J56" i="11" s="1"/>
  <c r="J59" i="11" s="1"/>
  <c r="C48" i="7"/>
  <c r="C51" i="7" s="1"/>
  <c r="C53" i="7" s="1"/>
  <c r="C56" i="7" s="1"/>
  <c r="C59" i="7" s="1"/>
  <c r="K48" i="7"/>
  <c r="K51" i="7" s="1"/>
  <c r="K53" i="7" s="1"/>
  <c r="K56" i="7" s="1"/>
  <c r="K59" i="7" s="1"/>
  <c r="I48" i="4"/>
  <c r="I51" i="4" s="1"/>
  <c r="I53" i="4" s="1"/>
  <c r="I56" i="4" s="1"/>
  <c r="I59" i="4" s="1"/>
  <c r="F48" i="3"/>
  <c r="F51" i="3" s="1"/>
  <c r="F53" i="3" s="1"/>
  <c r="F56" i="3" s="1"/>
  <c r="F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E48" i="49"/>
  <c r="E51" i="49" s="1"/>
  <c r="E53" i="49" s="1"/>
  <c r="E56" i="49" s="1"/>
  <c r="E59" i="49" s="1"/>
  <c r="H48" i="43"/>
  <c r="H51" i="43" s="1"/>
  <c r="H53" i="43" s="1"/>
  <c r="H56" i="43" s="1"/>
  <c r="H59" i="43" s="1"/>
  <c r="G48" i="52"/>
  <c r="G51" i="52" s="1"/>
  <c r="G53" i="52" s="1"/>
  <c r="G56" i="52" s="1"/>
  <c r="G59" i="52" s="1"/>
  <c r="H48" i="51"/>
  <c r="H51" i="51" s="1"/>
  <c r="H53" i="51" s="1"/>
  <c r="H56" i="51" s="1"/>
  <c r="H59" i="51" s="1"/>
  <c r="G48" i="48"/>
  <c r="G51" i="48" s="1"/>
  <c r="G53" i="48" s="1"/>
  <c r="G56" i="48" s="1"/>
  <c r="G59" i="48" s="1"/>
  <c r="I48" i="51"/>
  <c r="I51" i="51" s="1"/>
  <c r="I53" i="51" s="1"/>
  <c r="I56" i="51" s="1"/>
  <c r="I59" i="51" s="1"/>
  <c r="J48" i="50"/>
  <c r="J51" i="50" s="1"/>
  <c r="J53" i="50" s="1"/>
  <c r="J56" i="50" s="1"/>
  <c r="J59" i="50" s="1"/>
  <c r="D48" i="49"/>
  <c r="D51" i="49" s="1"/>
  <c r="D53" i="49" s="1"/>
  <c r="D56" i="49" s="1"/>
  <c r="D59" i="49" s="1"/>
  <c r="L48" i="49"/>
  <c r="L51" i="49" s="1"/>
  <c r="L53" i="49" s="1"/>
  <c r="L56" i="49" s="1"/>
  <c r="L59" i="49" s="1"/>
  <c r="H48" i="42"/>
  <c r="H51" i="42" s="1"/>
  <c r="H53" i="42" s="1"/>
  <c r="H56" i="42" s="1"/>
  <c r="H59" i="42" s="1"/>
  <c r="I48" i="38"/>
  <c r="I51" i="38" s="1"/>
  <c r="I53" i="38" s="1"/>
  <c r="I56" i="38" s="1"/>
  <c r="I59" i="38" s="1"/>
  <c r="J48" i="37"/>
  <c r="J51" i="37" s="1"/>
  <c r="J53" i="37" s="1"/>
  <c r="J56" i="37" s="1"/>
  <c r="J59" i="37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G48" i="33"/>
  <c r="G51" i="33" s="1"/>
  <c r="G53" i="33" s="1"/>
  <c r="G56" i="33" s="1"/>
  <c r="G59" i="33" s="1"/>
  <c r="I48" i="42"/>
  <c r="I51" i="42" s="1"/>
  <c r="I53" i="42" s="1"/>
  <c r="I56" i="42" s="1"/>
  <c r="I59" i="42" s="1"/>
  <c r="J48" i="41"/>
  <c r="J51" i="41" s="1"/>
  <c r="J53" i="41" s="1"/>
  <c r="J56" i="41" s="1"/>
  <c r="J59" i="41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G48" i="31"/>
  <c r="G51" i="31" s="1"/>
  <c r="G53" i="31" s="1"/>
  <c r="G56" i="31" s="1"/>
  <c r="G59" i="31" s="1"/>
  <c r="E48" i="40"/>
  <c r="E51" i="40" s="1"/>
  <c r="E53" i="40" s="1"/>
  <c r="E56" i="40" s="1"/>
  <c r="E59" i="40" s="1"/>
  <c r="F48" i="39"/>
  <c r="F51" i="39" s="1"/>
  <c r="F53" i="39" s="1"/>
  <c r="F56" i="39" s="1"/>
  <c r="F59" i="39" s="1"/>
  <c r="G48" i="34"/>
  <c r="G51" i="34" s="1"/>
  <c r="G53" i="34" s="1"/>
  <c r="G56" i="34" s="1"/>
  <c r="G59" i="34" s="1"/>
  <c r="H48" i="33"/>
  <c r="H51" i="33" s="1"/>
  <c r="H53" i="33" s="1"/>
  <c r="H56" i="33" s="1"/>
  <c r="H59" i="33" s="1"/>
  <c r="G48" i="29"/>
  <c r="G51" i="29" s="1"/>
  <c r="G53" i="29" s="1"/>
  <c r="G56" i="29" s="1"/>
  <c r="G59" i="29" s="1"/>
  <c r="H48" i="28"/>
  <c r="H51" i="28" s="1"/>
  <c r="H53" i="28" s="1"/>
  <c r="H56" i="28" s="1"/>
  <c r="H59" i="28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I48" i="20"/>
  <c r="I51" i="20" s="1"/>
  <c r="I53" i="20" s="1"/>
  <c r="I56" i="20" s="1"/>
  <c r="I59" i="20" s="1"/>
  <c r="E48" i="18"/>
  <c r="E51" i="18" s="1"/>
  <c r="E53" i="18" s="1"/>
  <c r="E56" i="18" s="1"/>
  <c r="E59" i="18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J48" i="19"/>
  <c r="J51" i="19" s="1"/>
  <c r="J53" i="19" s="1"/>
  <c r="J56" i="19" s="1"/>
  <c r="J59" i="19" s="1"/>
  <c r="G48" i="13"/>
  <c r="G51" i="13" s="1"/>
  <c r="G53" i="13" s="1"/>
  <c r="G56" i="13" s="1"/>
  <c r="G59" i="13" s="1"/>
  <c r="C48" i="6"/>
  <c r="C51" i="6" s="1"/>
  <c r="C53" i="6" s="1"/>
  <c r="C56" i="6" s="1"/>
  <c r="C59" i="6" s="1"/>
  <c r="K48" i="6"/>
  <c r="K51" i="6" s="1"/>
  <c r="K53" i="6" s="1"/>
  <c r="K56" i="6" s="1"/>
  <c r="K59" i="6" s="1"/>
  <c r="I48" i="12"/>
  <c r="I51" i="12" s="1"/>
  <c r="I53" i="12" s="1"/>
  <c r="I56" i="12" s="1"/>
  <c r="I59" i="12" s="1"/>
  <c r="J48" i="9"/>
  <c r="J51" i="9" s="1"/>
  <c r="J53" i="9" s="1"/>
  <c r="J56" i="9" s="1"/>
  <c r="J59" i="9" s="1"/>
  <c r="G48" i="8"/>
  <c r="G51" i="8" s="1"/>
  <c r="G53" i="8" s="1"/>
  <c r="G56" i="8" s="1"/>
  <c r="G59" i="8" s="1"/>
  <c r="E48" i="14"/>
  <c r="E51" i="14" s="1"/>
  <c r="E53" i="14" s="1"/>
  <c r="E56" i="14" s="1"/>
  <c r="E59" i="14" s="1"/>
  <c r="F48" i="9"/>
  <c r="F51" i="9" s="1"/>
  <c r="F53" i="9" s="1"/>
  <c r="F56" i="9" s="1"/>
  <c r="F59" i="9" s="1"/>
  <c r="G48" i="9"/>
  <c r="G51" i="9" s="1"/>
  <c r="G53" i="9" s="1"/>
  <c r="G56" i="9" s="1"/>
  <c r="G59" i="9" s="1"/>
</calcChain>
</file>

<file path=xl/sharedStrings.xml><?xml version="1.0" encoding="utf-8"?>
<sst xmlns="http://schemas.openxmlformats.org/spreadsheetml/2006/main" count="7755" uniqueCount="140">
  <si>
    <t>Kwazulu-Natal: eThekwini (ETH)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</si>
  <si>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</si>
  <si>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</si>
  <si>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</si>
  <si>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</si>
  <si>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</si>
  <si>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</si>
  <si>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</si>
  <si>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</si>
  <si>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</si>
  <si>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</si>
  <si>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</si>
  <si>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</si>
  <si>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</si>
  <si>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</si>
  <si>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</si>
  <si>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</si>
  <si>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</si>
  <si>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</si>
  <si>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</si>
  <si>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</si>
  <si>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</si>
  <si>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</si>
  <si>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</si>
  <si>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</si>
  <si>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</si>
  <si>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</si>
  <si>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</si>
  <si>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</si>
  <si>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</si>
  <si>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</si>
  <si>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</si>
  <si>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</si>
  <si>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</si>
  <si>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</si>
  <si>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</si>
  <si>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</si>
  <si>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</si>
  <si>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</si>
  <si>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</si>
  <si>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</si>
  <si>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</si>
  <si>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</si>
  <si>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</si>
  <si>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</si>
  <si>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</si>
  <si>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</si>
  <si>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</si>
  <si>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</si>
  <si>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</si>
  <si>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</si>
  <si>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</si>
  <si>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</si>
  <si>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</si>
  <si>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</si>
  <si>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</si>
  <si>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</si>
  <si>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</si>
  <si>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</si>
  <si>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</si>
  <si>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</si>
  <si>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</si>
  <si>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</si>
  <si>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</si>
  <si>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</si>
  <si>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</si>
  <si>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</si>
  <si>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</si>
  <si>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</si>
  <si>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</si>
  <si>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</si>
  <si>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</si>
  <si>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</si>
  <si>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</si>
  <si>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</si>
  <si>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</si>
  <si>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</si>
  <si>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Kwazulu-Natal: Umdoni (KZN212) - Table A4 Budgeted Financial Performance ( All ) for 4th Quarter ended 30 June 2024 (Figures Finalised as at 2024/07/29)</t>
  </si>
  <si>
    <t>Kwazulu-Natal: Umzumbe (KZN213) - Table A4 Budgeted Financial Performance ( All ) for 4th Quarter ended 30 June 2024 (Figures Finalised as at 2024/07/29)</t>
  </si>
  <si>
    <t>Kwazulu-Natal: uMuziwabantu (KZN214) - Table A4 Budgeted Financial Performance ( All ) for 4th Quarter ended 30 June 2024 (Figures Finalised as at 2024/07/29)</t>
  </si>
  <si>
    <t>Kwazulu-Natal: Ray Nkonyeni (KZN216) - Table A4 Budgeted Financial Performance ( All ) for 4th Quarter ended 30 June 2024 (Figures Finalised as at 2024/07/29)</t>
  </si>
  <si>
    <t>Kwazulu-Natal: Ugu (DC21) - Table A4 Budgeted Financial Performance ( All ) for 4th Quarter ended 30 June 2024 (Figures Finalised as at 2024/07/29)</t>
  </si>
  <si>
    <t>Kwazulu-Natal: uMshwathi (KZN221) - Table A4 Budgeted Financial Performance ( All ) for 4th Quarter ended 30 June 2024 (Figures Finalised as at 2024/07/29)</t>
  </si>
  <si>
    <t>Kwazulu-Natal: uMngeni (KZN222) - Table A4 Budgeted Financial Performance ( All ) for 4th Quarter ended 30 June 2024 (Figures Finalised as at 2024/07/29)</t>
  </si>
  <si>
    <t>Kwazulu-Natal: Mpofana (KZN223) - Table A4 Budgeted Financial Performance ( All ) for 4th Quarter ended 30 June 2024 (Figures Finalised as at 2024/07/29)</t>
  </si>
  <si>
    <t>Kwazulu-Natal: Impendle (KZN224) - Table A4 Budgeted Financial Performance ( All ) for 4th Quarter ended 30 June 2024 (Figures Finalised as at 2024/07/29)</t>
  </si>
  <si>
    <t>Kwazulu-Natal: Msunduzi (KZN225) - Table A4 Budgeted Financial Performance ( All ) for 4th Quarter ended 30 June 2024 (Figures Finalised as at 2024/07/29)</t>
  </si>
  <si>
    <t>Kwazulu-Natal: Mkhambathini (KZN226) - Table A4 Budgeted Financial Performance ( All ) for 4th Quarter ended 30 June 2024 (Figures Finalised as at 2024/07/29)</t>
  </si>
  <si>
    <t>Kwazulu-Natal: Richmond (KZN227) - Table A4 Budgeted Financial Performance ( All ) for 4th Quarter ended 30 June 2024 (Figures Finalised as at 2024/07/29)</t>
  </si>
  <si>
    <t>Kwazulu-Natal: uMgungundlovu (DC22) - Table A4 Budgeted Financial Performance ( All ) for 4th Quarter ended 30 June 2024 (Figures Finalised as at 2024/07/29)</t>
  </si>
  <si>
    <t>Kwazulu-Natal: Okhahlamba (KZN235) - Table A4 Budgeted Financial Performance ( All ) for 4th Quarter ended 30 June 2024 (Figures Finalised as at 2024/07/29)</t>
  </si>
  <si>
    <t>Kwazulu-Natal: Inkosi Langalibalele (KZN237) - Table A4 Budgeted Financial Performance ( All ) for 4th Quarter ended 30 June 2024 (Figures Finalised as at 2024/07/29)</t>
  </si>
  <si>
    <t>Kwazulu-Natal: Alfred Duma (KZN238) - Table A4 Budgeted Financial Performance ( All ) for 4th Quarter ended 30 June 2024 (Figures Finalised as at 2024/07/29)</t>
  </si>
  <si>
    <t>Kwazulu-Natal: Uthukela (DC23) - Table A4 Budgeted Financial Performance ( All ) for 4th Quarter ended 30 June 2024 (Figures Finalised as at 2024/07/29)</t>
  </si>
  <si>
    <t>Kwazulu-Natal: Endumeni (KZN241) - Table A4 Budgeted Financial Performance ( All ) for 4th Quarter ended 30 June 2024 (Figures Finalised as at 2024/07/29)</t>
  </si>
  <si>
    <t>Kwazulu-Natal: Nquthu (KZN242) - Table A4 Budgeted Financial Performance ( All ) for 4th Quarter ended 30 June 2024 (Figures Finalised as at 2024/07/29)</t>
  </si>
  <si>
    <t>Kwazulu-Natal: Msinga (KZN244) - Table A4 Budgeted Financial Performance ( All ) for 4th Quarter ended 30 June 2024 (Figures Finalised as at 2024/07/29)</t>
  </si>
  <si>
    <t>Kwazulu-Natal: Umvoti (KZN245) - Table A4 Budgeted Financial Performance ( All ) for 4th Quarter ended 30 June 2024 (Figures Finalised as at 2024/07/29)</t>
  </si>
  <si>
    <t>Kwazulu-Natal: Umzinyathi (DC24) - Table A4 Budgeted Financial Performance ( All ) for 4th Quarter ended 30 June 2024 (Figures Finalised as at 2024/07/29)</t>
  </si>
  <si>
    <t>Kwazulu-Natal: Newcastle (KZN252) - Table A4 Budgeted Financial Performance ( All ) for 4th Quarter ended 30 June 2024 (Figures Finalised as at 2024/07/29)</t>
  </si>
  <si>
    <t>Kwazulu-Natal: Emadlangeni (KZN253) - Table A4 Budgeted Financial Performance ( All ) for 4th Quarter ended 30 June 2024 (Figures Finalised as at 2024/07/29)</t>
  </si>
  <si>
    <t>Kwazulu-Natal: Dannhauser (KZN254) - Table A4 Budgeted Financial Performance ( All ) for 4th Quarter ended 30 June 2024 (Figures Finalised as at 2024/07/29)</t>
  </si>
  <si>
    <t>Kwazulu-Natal: Amajuba (DC25) - Table A4 Budgeted Financial Performance ( All ) for 4th Quarter ended 30 June 2024 (Figures Finalised as at 2024/07/29)</t>
  </si>
  <si>
    <t>Kwazulu-Natal: eDumbe (KZN261) - Table A4 Budgeted Financial Performance ( All ) for 4th Quarter ended 30 June 2024 (Figures Finalised as at 2024/07/29)</t>
  </si>
  <si>
    <t>Kwazulu-Natal: uPhongolo (KZN262) - Table A4 Budgeted Financial Performance ( All ) for 4th Quarter ended 30 June 2024 (Figures Finalised as at 2024/07/29)</t>
  </si>
  <si>
    <t>Kwazulu-Natal: Abaqulusi (KZN263) - Table A4 Budgeted Financial Performance ( All ) for 4th Quarter ended 30 June 2024 (Figures Finalised as at 2024/07/29)</t>
  </si>
  <si>
    <t>Kwazulu-Natal: Nongoma (KZN265) - Table A4 Budgeted Financial Performance ( All ) for 4th Quarter ended 30 June 2024 (Figures Finalised as at 2024/07/29)</t>
  </si>
  <si>
    <t>Kwazulu-Natal: Ulundi (KZN266) - Table A4 Budgeted Financial Performance ( All ) for 4th Quarter ended 30 June 2024 (Figures Finalised as at 2024/07/29)</t>
  </si>
  <si>
    <t>Kwazulu-Natal: Zululand (DC26) - Table A4 Budgeted Financial Performance ( All ) for 4th Quarter ended 30 June 2024 (Figures Finalised as at 2024/07/29)</t>
  </si>
  <si>
    <t>Kwazulu-Natal: Umhlabuyalingana (KZN271) - Table A4 Budgeted Financial Performance ( All ) for 4th Quarter ended 30 June 2024 (Figures Finalised as at 2024/07/29)</t>
  </si>
  <si>
    <t>Kwazulu-Natal: Jozini (KZN272) - Table A4 Budgeted Financial Performance ( All ) for 4th Quarter ended 30 June 2024 (Figures Finalised as at 2024/07/29)</t>
  </si>
  <si>
    <t>Kwazulu-Natal: Mtubatuba (KZN275) - Table A4 Budgeted Financial Performance ( All ) for 4th Quarter ended 30 June 2024 (Figures Finalised as at 2024/07/29)</t>
  </si>
  <si>
    <t>Kwazulu-Natal: Hlabisa Big Five (KZN276) - Table A4 Budgeted Financial Performance ( All ) for 4th Quarter ended 30 June 2024 (Figures Finalised as at 2024/07/29)</t>
  </si>
  <si>
    <t>Kwazulu-Natal: Umkhanyakude (DC27) - Table A4 Budgeted Financial Performance ( All ) for 4th Quarter ended 30 June 2024 (Figures Finalised as at 2024/07/29)</t>
  </si>
  <si>
    <t>Kwazulu-Natal: Mfolozi (KZN281) - Table A4 Budgeted Financial Performance ( All ) for 4th Quarter ended 30 June 2024 (Figures Finalised as at 2024/07/29)</t>
  </si>
  <si>
    <t>Kwazulu-Natal: uMhlathuze (KZN282) - Table A4 Budgeted Financial Performance ( All ) for 4th Quarter ended 30 June 2024 (Figures Finalised as at 2024/07/29)</t>
  </si>
  <si>
    <t>Kwazulu-Natal: uMlalazi (KZN284) - Table A4 Budgeted Financial Performance ( All ) for 4th Quarter ended 30 June 2024 (Figures Finalised as at 2024/07/29)</t>
  </si>
  <si>
    <t>Kwazulu-Natal: Mthonjaneni (KZN285) - Table A4 Budgeted Financial Performance ( All ) for 4th Quarter ended 30 June 2024 (Figures Finalised as at 2024/07/29)</t>
  </si>
  <si>
    <t>Kwazulu-Natal: Nkandla (KZN286) - Table A4 Budgeted Financial Performance ( All ) for 4th Quarter ended 30 June 2024 (Figures Finalised as at 2024/07/29)</t>
  </si>
  <si>
    <t>Kwazulu-Natal: King Cetshwayo (DC28) - Table A4 Budgeted Financial Performance ( All ) for 4th Quarter ended 30 June 2024 (Figures Finalised as at 2024/07/29)</t>
  </si>
  <si>
    <t>Kwazulu-Natal: Mandeni (KZN291) - Table A4 Budgeted Financial Performance ( All ) for 4th Quarter ended 30 June 2024 (Figures Finalised as at 2024/07/29)</t>
  </si>
  <si>
    <t>Kwazulu-Natal: KwaDukuza (KZN292) - Table A4 Budgeted Financial Performance ( All ) for 4th Quarter ended 30 June 2024 (Figures Finalised as at 2024/07/29)</t>
  </si>
  <si>
    <t>Kwazulu-Natal: Ndwedwe (KZN293) - Table A4 Budgeted Financial Performance ( All ) for 4th Quarter ended 30 June 2024 (Figures Finalised as at 2024/07/29)</t>
  </si>
  <si>
    <t>Kwazulu-Natal: Maphumulo (KZN294) - Table A4 Budgeted Financial Performance ( All ) for 4th Quarter ended 30 June 2024 (Figures Finalised as at 2024/07/29)</t>
  </si>
  <si>
    <t>Kwazulu-Natal: iLembe (DC29) - Table A4 Budgeted Financial Performance ( All ) for 4th Quarter ended 30 June 2024 (Figures Finalised as at 2024/07/29)</t>
  </si>
  <si>
    <t>Kwazulu-Natal: Greater Kokstad (KZN433) - Table A4 Budgeted Financial Performance ( All ) for 4th Quarter ended 30 June 2024 (Figures Finalised as at 2024/07/29)</t>
  </si>
  <si>
    <t>Kwazulu-Natal: Ubuhlebezwe (KZN434) - Table A4 Budgeted Financial Performance ( All ) for 4th Quarter ended 30 June 2024 (Figures Finalised as at 2024/07/29)</t>
  </si>
  <si>
    <t>Kwazulu-Natal: Umzimkhulu (KZN435) - Table A4 Budgeted Financial Performance ( All ) for 4th Quarter ended 30 June 2024 (Figures Finalised as at 2024/07/29)</t>
  </si>
  <si>
    <t>Kwazulu-Natal: Dr Nkosazana Dlamini Zuma (KZN436) - Table A4 Budgeted Financial Performance ( All ) for 4th Quarter ended 30 June 2024 (Figures Finalised as at 2024/07/29)</t>
  </si>
  <si>
    <t>Kwazulu-Natal: Harry Gwala (DC43)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</si>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</sst>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13711197559</v>
      </c>
      <c r="D6" s="29">
        <v>14922769023</v>
      </c>
      <c r="E6" s="30">
        <v>15571611783</v>
      </c>
      <c r="F6" s="31">
        <v>18257739680</v>
      </c>
      <c r="G6" s="29">
        <v>18257739680</v>
      </c>
      <c r="H6" s="32">
        <v>18257739680</v>
      </c>
      <c r="I6" s="30">
        <v>17031575154</v>
      </c>
      <c r="J6" s="33">
        <v>19640027570</v>
      </c>
      <c r="K6" s="29">
        <v>22234074440</v>
      </c>
      <c r="L6" s="32">
        <v>25276128740</v>
      </c>
    </row>
    <row r="7" spans="1:12" ht="13.5" x14ac:dyDescent="0.25">
      <c r="A7" s="28" t="s">
        <v>23</v>
      </c>
      <c r="B7" s="21" t="s">
        <v>22</v>
      </c>
      <c r="C7" s="29">
        <v>5506805494</v>
      </c>
      <c r="D7" s="29">
        <v>5479279950</v>
      </c>
      <c r="E7" s="30">
        <v>5982415218</v>
      </c>
      <c r="F7" s="31">
        <v>7917967840</v>
      </c>
      <c r="G7" s="29">
        <v>7917967840</v>
      </c>
      <c r="H7" s="32">
        <v>7917967840</v>
      </c>
      <c r="I7" s="30">
        <v>7732072199</v>
      </c>
      <c r="J7" s="33">
        <v>7803002250</v>
      </c>
      <c r="K7" s="29">
        <v>8661136760</v>
      </c>
      <c r="L7" s="32">
        <v>9852451670</v>
      </c>
    </row>
    <row r="8" spans="1:12" ht="13.5" x14ac:dyDescent="0.25">
      <c r="A8" s="28" t="s">
        <v>24</v>
      </c>
      <c r="B8" s="21" t="s">
        <v>22</v>
      </c>
      <c r="C8" s="29">
        <v>1043383155</v>
      </c>
      <c r="D8" s="29">
        <v>1297715070</v>
      </c>
      <c r="E8" s="30">
        <v>1396362655</v>
      </c>
      <c r="F8" s="31">
        <v>1594451510</v>
      </c>
      <c r="G8" s="29">
        <v>1594451510</v>
      </c>
      <c r="H8" s="32">
        <v>1594451510</v>
      </c>
      <c r="I8" s="30">
        <v>1770232719</v>
      </c>
      <c r="J8" s="33">
        <v>1756874240</v>
      </c>
      <c r="K8" s="29">
        <v>1948373430</v>
      </c>
      <c r="L8" s="32">
        <v>2160746140</v>
      </c>
    </row>
    <row r="9" spans="1:12" ht="13.5" x14ac:dyDescent="0.25">
      <c r="A9" s="28" t="s">
        <v>25</v>
      </c>
      <c r="B9" s="21" t="s">
        <v>22</v>
      </c>
      <c r="C9" s="29">
        <v>772206504</v>
      </c>
      <c r="D9" s="29">
        <v>825603917</v>
      </c>
      <c r="E9" s="30">
        <v>966230278</v>
      </c>
      <c r="F9" s="31">
        <v>1019622960</v>
      </c>
      <c r="G9" s="29">
        <v>1019622960</v>
      </c>
      <c r="H9" s="32">
        <v>1019622960</v>
      </c>
      <c r="I9" s="30">
        <v>1010213702</v>
      </c>
      <c r="J9" s="33">
        <v>1062829090</v>
      </c>
      <c r="K9" s="29">
        <v>1156024030</v>
      </c>
      <c r="L9" s="32">
        <v>1257755620</v>
      </c>
    </row>
    <row r="10" spans="1:12" ht="13.5" x14ac:dyDescent="0.25">
      <c r="A10" s="28" t="s">
        <v>26</v>
      </c>
      <c r="B10" s="21" t="s">
        <v>19</v>
      </c>
      <c r="C10" s="29">
        <v>121617009</v>
      </c>
      <c r="D10" s="29">
        <v>214717870</v>
      </c>
      <c r="E10" s="30">
        <v>281962538</v>
      </c>
      <c r="F10" s="31">
        <v>389656640</v>
      </c>
      <c r="G10" s="29">
        <v>364727481</v>
      </c>
      <c r="H10" s="32">
        <v>364727481</v>
      </c>
      <c r="I10" s="30">
        <v>295605352</v>
      </c>
      <c r="J10" s="33">
        <v>370154180</v>
      </c>
      <c r="K10" s="29">
        <v>414461400</v>
      </c>
      <c r="L10" s="32">
        <v>466445310</v>
      </c>
    </row>
    <row r="11" spans="1:12" ht="13.5" x14ac:dyDescent="0.25">
      <c r="A11" s="28" t="s">
        <v>27</v>
      </c>
      <c r="B11" s="21" t="s">
        <v>19</v>
      </c>
      <c r="C11" s="29">
        <v>15673426</v>
      </c>
      <c r="D11" s="29">
        <v>21581894</v>
      </c>
      <c r="E11" s="30">
        <v>21402792</v>
      </c>
      <c r="F11" s="31">
        <v>28365610</v>
      </c>
      <c r="G11" s="29">
        <v>28365610</v>
      </c>
      <c r="H11" s="32">
        <v>28365610</v>
      </c>
      <c r="I11" s="30">
        <v>22756764</v>
      </c>
      <c r="J11" s="33">
        <v>33681120</v>
      </c>
      <c r="K11" s="29">
        <v>35365070</v>
      </c>
      <c r="L11" s="32">
        <v>37133330</v>
      </c>
    </row>
    <row r="12" spans="1:12" ht="13.5" x14ac:dyDescent="0.25">
      <c r="A12" s="28" t="s">
        <v>28</v>
      </c>
      <c r="B12" s="21" t="s">
        <v>19</v>
      </c>
      <c r="C12" s="29">
        <v>665370</v>
      </c>
      <c r="D12" s="29">
        <v>919708</v>
      </c>
      <c r="E12" s="30">
        <v>1198559</v>
      </c>
      <c r="F12" s="31">
        <v>984090</v>
      </c>
      <c r="G12" s="29">
        <v>984090</v>
      </c>
      <c r="H12" s="32">
        <v>984090</v>
      </c>
      <c r="I12" s="30">
        <v>2298229</v>
      </c>
      <c r="J12" s="33">
        <v>1080000</v>
      </c>
      <c r="K12" s="29">
        <v>1185000</v>
      </c>
      <c r="L12" s="32">
        <v>1290000</v>
      </c>
    </row>
    <row r="13" spans="1:12" ht="13.5" x14ac:dyDescent="0.25">
      <c r="A13" s="28" t="s">
        <v>29</v>
      </c>
      <c r="B13" s="21" t="s">
        <v>19</v>
      </c>
      <c r="C13" s="29">
        <v>4473177</v>
      </c>
      <c r="D13" s="29">
        <v>319674982</v>
      </c>
      <c r="E13" s="30">
        <v>1000974546</v>
      </c>
      <c r="F13" s="31">
        <v>567270600</v>
      </c>
      <c r="G13" s="29">
        <v>567270600</v>
      </c>
      <c r="H13" s="32">
        <v>567270600</v>
      </c>
      <c r="I13" s="30">
        <v>1440525778</v>
      </c>
      <c r="J13" s="33">
        <v>765552130</v>
      </c>
      <c r="K13" s="29">
        <v>805011160</v>
      </c>
      <c r="L13" s="32">
        <v>846536800</v>
      </c>
    </row>
    <row r="14" spans="1:12" ht="13.5" x14ac:dyDescent="0.25">
      <c r="A14" s="28" t="s">
        <v>30</v>
      </c>
      <c r="B14" s="21" t="s">
        <v>19</v>
      </c>
      <c r="C14" s="29">
        <v>235471576</v>
      </c>
      <c r="D14" s="29">
        <v>258803490</v>
      </c>
      <c r="E14" s="30">
        <v>573053169</v>
      </c>
      <c r="F14" s="31">
        <v>538728070</v>
      </c>
      <c r="G14" s="29">
        <v>899929219</v>
      </c>
      <c r="H14" s="32">
        <v>899929219</v>
      </c>
      <c r="I14" s="30">
        <v>884414803</v>
      </c>
      <c r="J14" s="33">
        <v>823283240</v>
      </c>
      <c r="K14" s="29">
        <v>745323380</v>
      </c>
      <c r="L14" s="32">
        <v>676375110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412496</v>
      </c>
      <c r="D16" s="34">
        <v>489504</v>
      </c>
      <c r="E16" s="35">
        <v>577284</v>
      </c>
      <c r="F16" s="36">
        <v>500000</v>
      </c>
      <c r="G16" s="34">
        <v>500000</v>
      </c>
      <c r="H16" s="37">
        <v>500000</v>
      </c>
      <c r="I16" s="38">
        <v>578726</v>
      </c>
      <c r="J16" s="36">
        <v>600000</v>
      </c>
      <c r="K16" s="34">
        <v>650000</v>
      </c>
      <c r="L16" s="37">
        <v>700000</v>
      </c>
    </row>
    <row r="17" spans="1:12" ht="13.5" x14ac:dyDescent="0.25">
      <c r="A17" s="28" t="s">
        <v>33</v>
      </c>
      <c r="B17" s="21" t="s">
        <v>19</v>
      </c>
      <c r="C17" s="34">
        <v>748203992</v>
      </c>
      <c r="D17" s="34">
        <v>825803764</v>
      </c>
      <c r="E17" s="37">
        <v>983094508</v>
      </c>
      <c r="F17" s="39">
        <v>1050132630</v>
      </c>
      <c r="G17" s="34">
        <v>1032940640</v>
      </c>
      <c r="H17" s="37">
        <v>1032940640</v>
      </c>
      <c r="I17" s="40">
        <v>936294972</v>
      </c>
      <c r="J17" s="39">
        <v>1107521300</v>
      </c>
      <c r="K17" s="34">
        <v>1213309630</v>
      </c>
      <c r="L17" s="37">
        <v>1333572340</v>
      </c>
    </row>
    <row r="18" spans="1:12" ht="13.5" x14ac:dyDescent="0.25">
      <c r="A18" s="28" t="s">
        <v>34</v>
      </c>
      <c r="B18" s="21" t="s">
        <v>19</v>
      </c>
      <c r="C18" s="34">
        <v>2229382</v>
      </c>
      <c r="D18" s="34">
        <v>2835303</v>
      </c>
      <c r="E18" s="37">
        <v>9755986</v>
      </c>
      <c r="F18" s="39">
        <v>10196940</v>
      </c>
      <c r="G18" s="34">
        <v>10196940</v>
      </c>
      <c r="H18" s="37">
        <v>10196940</v>
      </c>
      <c r="I18" s="41">
        <v>5236690</v>
      </c>
      <c r="J18" s="39">
        <v>8133480</v>
      </c>
      <c r="K18" s="34">
        <v>8540140</v>
      </c>
      <c r="L18" s="37">
        <v>8862190</v>
      </c>
    </row>
    <row r="19" spans="1:12" ht="13.5" x14ac:dyDescent="0.25">
      <c r="A19" s="28" t="s">
        <v>35</v>
      </c>
      <c r="B19" s="21" t="s">
        <v>19</v>
      </c>
      <c r="C19" s="34">
        <v>173813666</v>
      </c>
      <c r="D19" s="34">
        <v>177950272</v>
      </c>
      <c r="E19" s="37">
        <v>208817102</v>
      </c>
      <c r="F19" s="39">
        <v>198736550</v>
      </c>
      <c r="G19" s="34">
        <v>198836647</v>
      </c>
      <c r="H19" s="37">
        <v>198836647</v>
      </c>
      <c r="I19" s="41">
        <v>265784546</v>
      </c>
      <c r="J19" s="39">
        <v>234308310</v>
      </c>
      <c r="K19" s="34">
        <v>234376490</v>
      </c>
      <c r="L19" s="37">
        <v>244683130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9412382687</v>
      </c>
      <c r="D21" s="34">
        <v>9842738514</v>
      </c>
      <c r="E21" s="37">
        <v>11943618900</v>
      </c>
      <c r="F21" s="39">
        <v>11000000010</v>
      </c>
      <c r="G21" s="34">
        <v>11000000010</v>
      </c>
      <c r="H21" s="37">
        <v>11000000010</v>
      </c>
      <c r="I21" s="41">
        <v>12562329081</v>
      </c>
      <c r="J21" s="39">
        <v>11820097040</v>
      </c>
      <c r="K21" s="34">
        <v>12480773920</v>
      </c>
      <c r="L21" s="37">
        <v>13145907410</v>
      </c>
    </row>
    <row r="22" spans="1:12" ht="13.5" x14ac:dyDescent="0.25">
      <c r="A22" s="28" t="s">
        <v>38</v>
      </c>
      <c r="B22" s="21" t="s">
        <v>19</v>
      </c>
      <c r="C22" s="34">
        <v>20674004</v>
      </c>
      <c r="D22" s="34">
        <v>21155443</v>
      </c>
      <c r="E22" s="37">
        <v>335625164</v>
      </c>
      <c r="F22" s="39">
        <v>372669580</v>
      </c>
      <c r="G22" s="34">
        <v>372669580</v>
      </c>
      <c r="H22" s="37">
        <v>372669580</v>
      </c>
      <c r="I22" s="41">
        <v>345135488</v>
      </c>
      <c r="J22" s="39">
        <v>451583440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190303040</v>
      </c>
      <c r="D23" s="34">
        <v>141847590</v>
      </c>
      <c r="E23" s="37">
        <v>245423314</v>
      </c>
      <c r="F23" s="39">
        <v>42734180</v>
      </c>
      <c r="G23" s="34">
        <v>42717612</v>
      </c>
      <c r="H23" s="37">
        <v>42717612</v>
      </c>
      <c r="I23" s="41">
        <v>-112414720</v>
      </c>
      <c r="J23" s="39">
        <v>11919960</v>
      </c>
      <c r="K23" s="34">
        <v>12552200</v>
      </c>
      <c r="L23" s="37">
        <v>13219000</v>
      </c>
    </row>
    <row r="24" spans="1:12" ht="13.5" x14ac:dyDescent="0.25">
      <c r="A24" s="28" t="s">
        <v>40</v>
      </c>
      <c r="B24" s="21" t="s">
        <v>19</v>
      </c>
      <c r="C24" s="34">
        <v>32521317</v>
      </c>
      <c r="D24" s="34">
        <v>41384477</v>
      </c>
      <c r="E24" s="37">
        <v>51642549</v>
      </c>
      <c r="F24" s="39">
        <v>46710220</v>
      </c>
      <c r="G24" s="34">
        <v>46710220</v>
      </c>
      <c r="H24" s="37">
        <v>46710220</v>
      </c>
      <c r="I24" s="41">
        <v>43783550</v>
      </c>
      <c r="J24" s="39">
        <v>47599580</v>
      </c>
      <c r="K24" s="34">
        <v>49825350</v>
      </c>
      <c r="L24" s="37">
        <v>52162360</v>
      </c>
    </row>
    <row r="25" spans="1:12" ht="13.5" x14ac:dyDescent="0.25">
      <c r="A25" s="28" t="s">
        <v>41</v>
      </c>
      <c r="B25" s="21" t="s">
        <v>19</v>
      </c>
      <c r="C25" s="34">
        <v>4544134697</v>
      </c>
      <c r="D25" s="34">
        <v>4250180471</v>
      </c>
      <c r="E25" s="37">
        <v>5046878631</v>
      </c>
      <c r="F25" s="39">
        <v>5578892010</v>
      </c>
      <c r="G25" s="34">
        <v>5698480777</v>
      </c>
      <c r="H25" s="37">
        <v>5698480777</v>
      </c>
      <c r="I25" s="41">
        <v>5330294500</v>
      </c>
      <c r="J25" s="39">
        <v>5835342490</v>
      </c>
      <c r="K25" s="34">
        <v>6089482890</v>
      </c>
      <c r="L25" s="37">
        <v>6701226610</v>
      </c>
    </row>
    <row r="26" spans="1:12" ht="13.5" x14ac:dyDescent="0.25">
      <c r="A26" s="28" t="s">
        <v>28</v>
      </c>
      <c r="B26" s="21" t="s">
        <v>19</v>
      </c>
      <c r="C26" s="34">
        <v>742048</v>
      </c>
      <c r="D26" s="34">
        <v>152624832</v>
      </c>
      <c r="E26" s="37">
        <v>452220046</v>
      </c>
      <c r="F26" s="39">
        <v>315000000</v>
      </c>
      <c r="G26" s="34">
        <v>315000000</v>
      </c>
      <c r="H26" s="37">
        <v>315000000</v>
      </c>
      <c r="I26" s="41">
        <v>610636127</v>
      </c>
      <c r="J26" s="39">
        <v>465000000</v>
      </c>
      <c r="K26" s="34">
        <v>485750000</v>
      </c>
      <c r="L26" s="37">
        <v>507537500</v>
      </c>
    </row>
    <row r="27" spans="1:12" ht="13.5" x14ac:dyDescent="0.25">
      <c r="A27" s="28" t="s">
        <v>42</v>
      </c>
      <c r="B27" s="21" t="s">
        <v>19</v>
      </c>
      <c r="C27" s="34">
        <v>2854469000</v>
      </c>
      <c r="D27" s="34">
        <v>3012812000</v>
      </c>
      <c r="E27" s="37">
        <v>3379795000</v>
      </c>
      <c r="F27" s="39">
        <v>3557475010</v>
      </c>
      <c r="G27" s="34">
        <v>3557475010</v>
      </c>
      <c r="H27" s="37">
        <v>3557475010</v>
      </c>
      <c r="I27" s="41">
        <v>3557475000</v>
      </c>
      <c r="J27" s="39">
        <v>3742866000</v>
      </c>
      <c r="K27" s="34">
        <v>3934470000</v>
      </c>
      <c r="L27" s="37">
        <v>4139743000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53217</v>
      </c>
      <c r="D29" s="34">
        <v>17493464</v>
      </c>
      <c r="E29" s="37">
        <v>16598306</v>
      </c>
      <c r="F29" s="39">
        <v>10500000</v>
      </c>
      <c r="G29" s="34">
        <v>10500000</v>
      </c>
      <c r="H29" s="37">
        <v>10500000</v>
      </c>
      <c r="I29" s="41">
        <v>22496940</v>
      </c>
      <c r="J29" s="39">
        <v>11000000</v>
      </c>
      <c r="K29" s="34">
        <v>11525000</v>
      </c>
      <c r="L29" s="37">
        <v>12076250</v>
      </c>
    </row>
    <row r="30" spans="1:12" ht="13.5" x14ac:dyDescent="0.25">
      <c r="A30" s="28" t="s">
        <v>44</v>
      </c>
      <c r="B30" s="21" t="s">
        <v>19</v>
      </c>
      <c r="C30" s="34">
        <v>64001762</v>
      </c>
      <c r="D30" s="34">
        <v>1054866987</v>
      </c>
      <c r="E30" s="37">
        <v>395689432</v>
      </c>
      <c r="F30" s="38">
        <v>64581540</v>
      </c>
      <c r="G30" s="34">
        <v>64581540</v>
      </c>
      <c r="H30" s="37">
        <v>64581540</v>
      </c>
      <c r="I30" s="41">
        <v>5901969</v>
      </c>
      <c r="J30" s="39">
        <v>68427890</v>
      </c>
      <c r="K30" s="34">
        <v>72503560</v>
      </c>
      <c r="L30" s="37">
        <v>76822300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-34771017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39455434578</v>
      </c>
      <c r="D32" s="52">
        <f t="shared" ref="D32:L32" si="0">SUM(D6:D19)+SUM(D21:D31)</f>
        <v>42883248525</v>
      </c>
      <c r="E32" s="53">
        <f t="shared" si="0"/>
        <v>48864947760</v>
      </c>
      <c r="F32" s="54">
        <f t="shared" si="0"/>
        <v>52562915670</v>
      </c>
      <c r="G32" s="52">
        <f t="shared" si="0"/>
        <v>53001667966</v>
      </c>
      <c r="H32" s="55">
        <f t="shared" si="0"/>
        <v>53001667966</v>
      </c>
      <c r="I32" s="56">
        <f t="shared" si="0"/>
        <v>53728456552</v>
      </c>
      <c r="J32" s="57">
        <f t="shared" si="0"/>
        <v>56060883310</v>
      </c>
      <c r="K32" s="52">
        <f t="shared" si="0"/>
        <v>60594713850</v>
      </c>
      <c r="L32" s="53">
        <f t="shared" si="0"/>
        <v>66811374810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12625520949</v>
      </c>
      <c r="D34" s="34">
        <v>12328328172</v>
      </c>
      <c r="E34" s="37">
        <v>12427815903</v>
      </c>
      <c r="F34" s="38">
        <v>13645967040</v>
      </c>
      <c r="G34" s="34">
        <v>13417690909</v>
      </c>
      <c r="H34" s="40">
        <v>13417690909</v>
      </c>
      <c r="I34" s="41">
        <v>12240374359</v>
      </c>
      <c r="J34" s="39">
        <v>14274798540</v>
      </c>
      <c r="K34" s="34">
        <v>14983202990</v>
      </c>
      <c r="L34" s="37">
        <v>15696387530</v>
      </c>
    </row>
    <row r="35" spans="1:12" ht="13.5" x14ac:dyDescent="0.25">
      <c r="A35" s="28" t="s">
        <v>49</v>
      </c>
      <c r="B35" s="21" t="s">
        <v>19</v>
      </c>
      <c r="C35" s="34">
        <v>127769905</v>
      </c>
      <c r="D35" s="34">
        <v>133911740</v>
      </c>
      <c r="E35" s="37">
        <v>135888029</v>
      </c>
      <c r="F35" s="38">
        <v>145266180</v>
      </c>
      <c r="G35" s="34">
        <v>145404427</v>
      </c>
      <c r="H35" s="40">
        <v>145404427</v>
      </c>
      <c r="I35" s="41">
        <v>146842550</v>
      </c>
      <c r="J35" s="39">
        <v>152543140</v>
      </c>
      <c r="K35" s="34">
        <v>160170270</v>
      </c>
      <c r="L35" s="37">
        <v>168178800</v>
      </c>
    </row>
    <row r="36" spans="1:12" ht="13.5" x14ac:dyDescent="0.25">
      <c r="A36" s="28" t="s">
        <v>50</v>
      </c>
      <c r="B36" s="21" t="s">
        <v>22</v>
      </c>
      <c r="C36" s="34">
        <v>10613557656</v>
      </c>
      <c r="D36" s="34">
        <v>12052718684</v>
      </c>
      <c r="E36" s="37">
        <v>12740253177</v>
      </c>
      <c r="F36" s="39">
        <v>15147654570</v>
      </c>
      <c r="G36" s="34">
        <v>14827654570</v>
      </c>
      <c r="H36" s="37">
        <v>14827654570</v>
      </c>
      <c r="I36" s="41">
        <v>14738759414</v>
      </c>
      <c r="J36" s="39">
        <v>16583698410</v>
      </c>
      <c r="K36" s="34">
        <v>19183934640</v>
      </c>
      <c r="L36" s="37">
        <v>22195812370</v>
      </c>
    </row>
    <row r="37" spans="1:12" ht="13.5" x14ac:dyDescent="0.25">
      <c r="A37" s="28" t="s">
        <v>51</v>
      </c>
      <c r="B37" s="21" t="s">
        <v>52</v>
      </c>
      <c r="C37" s="34">
        <v>2987236233</v>
      </c>
      <c r="D37" s="34">
        <v>2606766007</v>
      </c>
      <c r="E37" s="37">
        <v>3513441404</v>
      </c>
      <c r="F37" s="39">
        <v>4352846140</v>
      </c>
      <c r="G37" s="34">
        <v>4417728881</v>
      </c>
      <c r="H37" s="37">
        <v>4417728881</v>
      </c>
      <c r="I37" s="41">
        <v>3273556343</v>
      </c>
      <c r="J37" s="39">
        <v>4881452300</v>
      </c>
      <c r="K37" s="34">
        <v>5111113950</v>
      </c>
      <c r="L37" s="37">
        <v>5913183160</v>
      </c>
    </row>
    <row r="38" spans="1:12" ht="13.5" x14ac:dyDescent="0.25">
      <c r="A38" s="28" t="s">
        <v>53</v>
      </c>
      <c r="B38" s="21" t="s">
        <v>54</v>
      </c>
      <c r="C38" s="34">
        <v>2232159863</v>
      </c>
      <c r="D38" s="34">
        <v>3139370955</v>
      </c>
      <c r="E38" s="37">
        <v>3575906834</v>
      </c>
      <c r="F38" s="38">
        <v>2944533120</v>
      </c>
      <c r="G38" s="34">
        <v>2547183840</v>
      </c>
      <c r="H38" s="40">
        <v>2547183840</v>
      </c>
      <c r="I38" s="41">
        <v>1635083507</v>
      </c>
      <c r="J38" s="39">
        <v>3008981660</v>
      </c>
      <c r="K38" s="34">
        <v>3659107760</v>
      </c>
      <c r="L38" s="37">
        <v>4136733440</v>
      </c>
    </row>
    <row r="39" spans="1:12" ht="13.5" x14ac:dyDescent="0.25">
      <c r="A39" s="28" t="s">
        <v>55</v>
      </c>
      <c r="B39" s="21" t="s">
        <v>19</v>
      </c>
      <c r="C39" s="34">
        <v>2698058003</v>
      </c>
      <c r="D39" s="34">
        <v>2780135022</v>
      </c>
      <c r="E39" s="37">
        <v>2878821373</v>
      </c>
      <c r="F39" s="39">
        <v>3066228600</v>
      </c>
      <c r="G39" s="34">
        <v>3066228600</v>
      </c>
      <c r="H39" s="37">
        <v>3066228600</v>
      </c>
      <c r="I39" s="41">
        <v>2763590414</v>
      </c>
      <c r="J39" s="39">
        <v>3112950430</v>
      </c>
      <c r="K39" s="34">
        <v>3296221580</v>
      </c>
      <c r="L39" s="37">
        <v>3503835770</v>
      </c>
    </row>
    <row r="40" spans="1:12" ht="13.5" x14ac:dyDescent="0.25">
      <c r="A40" s="28" t="s">
        <v>28</v>
      </c>
      <c r="B40" s="21" t="s">
        <v>19</v>
      </c>
      <c r="C40" s="34">
        <v>848346962</v>
      </c>
      <c r="D40" s="34">
        <v>904112853</v>
      </c>
      <c r="E40" s="37">
        <v>959508675</v>
      </c>
      <c r="F40" s="38">
        <v>994595560</v>
      </c>
      <c r="G40" s="34">
        <v>982666158</v>
      </c>
      <c r="H40" s="40">
        <v>982666158</v>
      </c>
      <c r="I40" s="41">
        <v>888379054</v>
      </c>
      <c r="J40" s="39">
        <v>1138363080</v>
      </c>
      <c r="K40" s="34">
        <v>1155264890</v>
      </c>
      <c r="L40" s="37">
        <v>1158284420</v>
      </c>
    </row>
    <row r="41" spans="1:12" ht="13.5" x14ac:dyDescent="0.25">
      <c r="A41" s="28" t="s">
        <v>56</v>
      </c>
      <c r="B41" s="21" t="s">
        <v>19</v>
      </c>
      <c r="C41" s="34">
        <v>4566842282</v>
      </c>
      <c r="D41" s="34">
        <v>5098078854</v>
      </c>
      <c r="E41" s="37">
        <v>5648420626</v>
      </c>
      <c r="F41" s="38">
        <v>6480262050</v>
      </c>
      <c r="G41" s="34">
        <v>7278789800</v>
      </c>
      <c r="H41" s="40">
        <v>7278789800</v>
      </c>
      <c r="I41" s="41">
        <v>6082422222</v>
      </c>
      <c r="J41" s="39">
        <v>6963782240</v>
      </c>
      <c r="K41" s="34">
        <v>7093097340</v>
      </c>
      <c r="L41" s="37">
        <v>7462435750</v>
      </c>
    </row>
    <row r="42" spans="1:12" ht="13.5" x14ac:dyDescent="0.25">
      <c r="A42" s="28" t="s">
        <v>57</v>
      </c>
      <c r="B42" s="21" t="s">
        <v>19</v>
      </c>
      <c r="C42" s="34">
        <v>525181177</v>
      </c>
      <c r="D42" s="34">
        <v>509784177</v>
      </c>
      <c r="E42" s="37">
        <v>687229091</v>
      </c>
      <c r="F42" s="39">
        <v>710214280</v>
      </c>
      <c r="G42" s="34">
        <v>751897944</v>
      </c>
      <c r="H42" s="37">
        <v>751897944</v>
      </c>
      <c r="I42" s="41">
        <v>587041637</v>
      </c>
      <c r="J42" s="39">
        <v>775687230</v>
      </c>
      <c r="K42" s="34">
        <v>753918070</v>
      </c>
      <c r="L42" s="37">
        <v>798606880</v>
      </c>
    </row>
    <row r="43" spans="1:12" ht="13.5" x14ac:dyDescent="0.25">
      <c r="A43" s="28" t="s">
        <v>58</v>
      </c>
      <c r="B43" s="21" t="s">
        <v>19</v>
      </c>
      <c r="C43" s="34">
        <v>501790</v>
      </c>
      <c r="D43" s="34">
        <v>-701201</v>
      </c>
      <c r="E43" s="37">
        <v>113126</v>
      </c>
      <c r="F43" s="38">
        <v>0</v>
      </c>
      <c r="G43" s="34">
        <v>397349280</v>
      </c>
      <c r="H43" s="40">
        <v>397349280</v>
      </c>
      <c r="I43" s="41">
        <v>14411571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2201058337</v>
      </c>
      <c r="D44" s="34">
        <v>2814382777</v>
      </c>
      <c r="E44" s="37">
        <v>2503040030</v>
      </c>
      <c r="F44" s="39">
        <v>3103297600</v>
      </c>
      <c r="G44" s="34">
        <v>3390525891</v>
      </c>
      <c r="H44" s="37">
        <v>3390525891</v>
      </c>
      <c r="I44" s="41">
        <v>2718005586</v>
      </c>
      <c r="J44" s="39">
        <v>3054693160</v>
      </c>
      <c r="K44" s="34">
        <v>3179560950</v>
      </c>
      <c r="L44" s="37">
        <v>3394755730</v>
      </c>
    </row>
    <row r="45" spans="1:12" ht="13.5" x14ac:dyDescent="0.25">
      <c r="A45" s="28" t="s">
        <v>60</v>
      </c>
      <c r="B45" s="21" t="s">
        <v>19</v>
      </c>
      <c r="C45" s="34">
        <v>16966492</v>
      </c>
      <c r="D45" s="34">
        <v>4023937</v>
      </c>
      <c r="E45" s="37">
        <v>3493931</v>
      </c>
      <c r="F45" s="38">
        <v>420000</v>
      </c>
      <c r="G45" s="34">
        <v>420000</v>
      </c>
      <c r="H45" s="37">
        <v>420000</v>
      </c>
      <c r="I45" s="41">
        <v>603152</v>
      </c>
      <c r="J45" s="39">
        <v>441000</v>
      </c>
      <c r="K45" s="34">
        <v>463050</v>
      </c>
      <c r="L45" s="37">
        <v>486210</v>
      </c>
    </row>
    <row r="46" spans="1:12" ht="13.5" x14ac:dyDescent="0.25">
      <c r="A46" s="28" t="s">
        <v>61</v>
      </c>
      <c r="B46" s="21" t="s">
        <v>19</v>
      </c>
      <c r="C46" s="34">
        <v>1821755405</v>
      </c>
      <c r="D46" s="34">
        <v>2008138946</v>
      </c>
      <c r="E46" s="37">
        <v>2165524406</v>
      </c>
      <c r="F46" s="39">
        <v>1698183440</v>
      </c>
      <c r="G46" s="34">
        <v>1698111432</v>
      </c>
      <c r="H46" s="37">
        <v>1698111432</v>
      </c>
      <c r="I46" s="41">
        <v>2103010213</v>
      </c>
      <c r="J46" s="39">
        <v>1693352730</v>
      </c>
      <c r="K46" s="34">
        <v>1870277200</v>
      </c>
      <c r="L46" s="37">
        <v>2035144100</v>
      </c>
    </row>
    <row r="47" spans="1:12" x14ac:dyDescent="0.2">
      <c r="A47" s="60" t="s">
        <v>62</v>
      </c>
      <c r="B47" s="51" t="s">
        <v>19</v>
      </c>
      <c r="C47" s="52">
        <f>SUM(C34:C46)</f>
        <v>41264955054</v>
      </c>
      <c r="D47" s="52">
        <f t="shared" ref="D47:L47" si="1">SUM(D34:D46)</f>
        <v>44379050923</v>
      </c>
      <c r="E47" s="53">
        <f t="shared" si="1"/>
        <v>47239456605</v>
      </c>
      <c r="F47" s="54">
        <f t="shared" si="1"/>
        <v>52289468580</v>
      </c>
      <c r="G47" s="52">
        <f t="shared" si="1"/>
        <v>52921651732</v>
      </c>
      <c r="H47" s="53">
        <f t="shared" si="1"/>
        <v>52921651732</v>
      </c>
      <c r="I47" s="56">
        <f t="shared" si="1"/>
        <v>47192080022</v>
      </c>
      <c r="J47" s="57">
        <f t="shared" si="1"/>
        <v>55640743920</v>
      </c>
      <c r="K47" s="52">
        <f t="shared" si="1"/>
        <v>60446332690</v>
      </c>
      <c r="L47" s="53">
        <f t="shared" si="1"/>
        <v>66463844160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-1809520476</v>
      </c>
      <c r="D48" s="61">
        <f t="shared" si="2"/>
        <v>-1495802398</v>
      </c>
      <c r="E48" s="62">
        <f t="shared" si="2"/>
        <v>1625491155</v>
      </c>
      <c r="F48" s="63">
        <f t="shared" si="2"/>
        <v>273447090</v>
      </c>
      <c r="G48" s="61">
        <f t="shared" si="2"/>
        <v>80016234</v>
      </c>
      <c r="H48" s="62">
        <f t="shared" si="2"/>
        <v>80016234</v>
      </c>
      <c r="I48" s="64">
        <f t="shared" si="2"/>
        <v>6536376530</v>
      </c>
      <c r="J48" s="65">
        <f t="shared" si="2"/>
        <v>420139390</v>
      </c>
      <c r="K48" s="61">
        <f t="shared" si="2"/>
        <v>148381160</v>
      </c>
      <c r="L48" s="62">
        <f t="shared" si="2"/>
        <v>347530650</v>
      </c>
    </row>
    <row r="49" spans="1:12" ht="25.5" x14ac:dyDescent="0.25">
      <c r="A49" s="66" t="s">
        <v>64</v>
      </c>
      <c r="B49" s="21" t="s">
        <v>65</v>
      </c>
      <c r="C49" s="34">
        <v>2813519360</v>
      </c>
      <c r="D49" s="34">
        <v>3389856970</v>
      </c>
      <c r="E49" s="37">
        <v>3160875931</v>
      </c>
      <c r="F49" s="39">
        <v>4674105520</v>
      </c>
      <c r="G49" s="34">
        <v>4390235528</v>
      </c>
      <c r="H49" s="37">
        <v>4390235528</v>
      </c>
      <c r="I49" s="41">
        <v>3852279444</v>
      </c>
      <c r="J49" s="39">
        <v>3458900960</v>
      </c>
      <c r="K49" s="34">
        <v>3352543930</v>
      </c>
      <c r="L49" s="37">
        <v>3507741160</v>
      </c>
    </row>
    <row r="50" spans="1:12" ht="13.5" x14ac:dyDescent="0.25">
      <c r="A50" s="66" t="s">
        <v>66</v>
      </c>
      <c r="B50" s="21" t="s">
        <v>65</v>
      </c>
      <c r="C50" s="34">
        <v>852776</v>
      </c>
      <c r="D50" s="34">
        <v>3231504</v>
      </c>
      <c r="E50" s="37">
        <v>38120385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1004851660</v>
      </c>
      <c r="D51" s="68">
        <f t="shared" si="3"/>
        <v>1897286076</v>
      </c>
      <c r="E51" s="69">
        <f t="shared" si="3"/>
        <v>4824487471</v>
      </c>
      <c r="F51" s="70">
        <f t="shared" si="3"/>
        <v>4947552610</v>
      </c>
      <c r="G51" s="68">
        <f t="shared" si="3"/>
        <v>4470251762</v>
      </c>
      <c r="H51" s="69">
        <f t="shared" si="3"/>
        <v>4470251762</v>
      </c>
      <c r="I51" s="71">
        <f t="shared" si="3"/>
        <v>10388655974</v>
      </c>
      <c r="J51" s="72">
        <f t="shared" si="3"/>
        <v>3879040350</v>
      </c>
      <c r="K51" s="68">
        <f t="shared" si="3"/>
        <v>3500925090</v>
      </c>
      <c r="L51" s="69">
        <f t="shared" si="3"/>
        <v>3855271810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-6427690</v>
      </c>
      <c r="K52" s="73">
        <v>4918130</v>
      </c>
      <c r="L52" s="74">
        <v>19080120</v>
      </c>
    </row>
    <row r="53" spans="1:12" ht="13.5" x14ac:dyDescent="0.25">
      <c r="A53" s="78" t="s">
        <v>69</v>
      </c>
      <c r="B53" s="21" t="s">
        <v>19</v>
      </c>
      <c r="C53" s="79">
        <f>+C51-C52</f>
        <v>1004851660</v>
      </c>
      <c r="D53" s="79">
        <f t="shared" ref="D53:L53" si="4">+D51-D52</f>
        <v>1897286076</v>
      </c>
      <c r="E53" s="80">
        <f t="shared" si="4"/>
        <v>4824487471</v>
      </c>
      <c r="F53" s="81">
        <f t="shared" si="4"/>
        <v>4947552610</v>
      </c>
      <c r="G53" s="79">
        <f t="shared" si="4"/>
        <v>4470251762</v>
      </c>
      <c r="H53" s="80">
        <f t="shared" si="4"/>
        <v>4470251762</v>
      </c>
      <c r="I53" s="82">
        <f t="shared" si="4"/>
        <v>10388655974</v>
      </c>
      <c r="J53" s="83">
        <f t="shared" si="4"/>
        <v>3885468040</v>
      </c>
      <c r="K53" s="79">
        <f t="shared" si="4"/>
        <v>3496006960</v>
      </c>
      <c r="L53" s="80">
        <f t="shared" si="4"/>
        <v>3836191690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8941317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992468929</v>
      </c>
      <c r="D56" s="68">
        <f t="shared" ref="D56:L56" si="5">SUM(D53:D55)</f>
        <v>1901136199</v>
      </c>
      <c r="E56" s="69">
        <f t="shared" si="5"/>
        <v>4833428788</v>
      </c>
      <c r="F56" s="70">
        <f t="shared" si="5"/>
        <v>4947552610</v>
      </c>
      <c r="G56" s="68">
        <f t="shared" si="5"/>
        <v>4470251762</v>
      </c>
      <c r="H56" s="69">
        <f t="shared" si="5"/>
        <v>4470251762</v>
      </c>
      <c r="I56" s="71">
        <f t="shared" si="5"/>
        <v>10388655974</v>
      </c>
      <c r="J56" s="72">
        <f t="shared" si="5"/>
        <v>3885468040</v>
      </c>
      <c r="K56" s="68">
        <f t="shared" si="5"/>
        <v>3496006960</v>
      </c>
      <c r="L56" s="69">
        <f t="shared" si="5"/>
        <v>3836191690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144528963</v>
      </c>
      <c r="D58" s="73">
        <v>153237863</v>
      </c>
      <c r="E58" s="74">
        <v>150756252</v>
      </c>
      <c r="F58" s="38">
        <v>135945320</v>
      </c>
      <c r="G58" s="34">
        <v>149565143</v>
      </c>
      <c r="H58" s="49">
        <v>149565143</v>
      </c>
      <c r="I58" s="38">
        <v>139223917</v>
      </c>
      <c r="J58" s="36">
        <v>245890050</v>
      </c>
      <c r="K58" s="34">
        <v>251103840</v>
      </c>
      <c r="L58" s="37">
        <v>260889010</v>
      </c>
    </row>
    <row r="59" spans="1:12" ht="13.5" x14ac:dyDescent="0.25">
      <c r="A59" s="85" t="s">
        <v>76</v>
      </c>
      <c r="B59" s="86" t="s">
        <v>19</v>
      </c>
      <c r="C59" s="87">
        <f>SUM(C56:C58)</f>
        <v>1136997892</v>
      </c>
      <c r="D59" s="87">
        <f t="shared" ref="D59:L59" si="6">SUM(D56:D58)</f>
        <v>2054374062</v>
      </c>
      <c r="E59" s="88">
        <f t="shared" si="6"/>
        <v>4984185040</v>
      </c>
      <c r="F59" s="89">
        <f t="shared" si="6"/>
        <v>5083497930</v>
      </c>
      <c r="G59" s="87">
        <f t="shared" si="6"/>
        <v>4619816905</v>
      </c>
      <c r="H59" s="90">
        <f t="shared" si="6"/>
        <v>4619816905</v>
      </c>
      <c r="I59" s="91">
        <f t="shared" si="6"/>
        <v>10527879891</v>
      </c>
      <c r="J59" s="92">
        <f t="shared" si="6"/>
        <v>4131358090</v>
      </c>
      <c r="K59" s="87">
        <f t="shared" si="6"/>
        <v>3747110800</v>
      </c>
      <c r="L59" s="88">
        <f t="shared" si="6"/>
        <v>4097080700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348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10343958</v>
      </c>
      <c r="D9" s="29">
        <v>10222467</v>
      </c>
      <c r="E9" s="30">
        <v>10575025</v>
      </c>
      <c r="F9" s="31">
        <v>12958773</v>
      </c>
      <c r="G9" s="29">
        <v>12963925</v>
      </c>
      <c r="H9" s="32">
        <v>12963925</v>
      </c>
      <c r="I9" s="30">
        <v>11151171</v>
      </c>
      <c r="J9" s="33">
        <v>13832588</v>
      </c>
      <c r="K9" s="29">
        <v>14468888</v>
      </c>
      <c r="L9" s="32">
        <v>15119988</v>
      </c>
    </row>
    <row r="10" spans="1:12" ht="13.5" x14ac:dyDescent="0.25">
      <c r="A10" s="28" t="s">
        <v>26</v>
      </c>
      <c r="B10" s="21" t="s">
        <v>19</v>
      </c>
      <c r="C10" s="29">
        <v>3570274</v>
      </c>
      <c r="D10" s="29">
        <v>3429325</v>
      </c>
      <c r="E10" s="30">
        <v>3325960</v>
      </c>
      <c r="F10" s="31">
        <v>3383939</v>
      </c>
      <c r="G10" s="29">
        <v>3669627</v>
      </c>
      <c r="H10" s="32">
        <v>3669627</v>
      </c>
      <c r="I10" s="30">
        <v>2863284</v>
      </c>
      <c r="J10" s="33">
        <v>13097675</v>
      </c>
      <c r="K10" s="29">
        <v>10208514</v>
      </c>
      <c r="L10" s="32">
        <v>9485290</v>
      </c>
    </row>
    <row r="11" spans="1:12" ht="13.5" x14ac:dyDescent="0.25">
      <c r="A11" s="28" t="s">
        <v>27</v>
      </c>
      <c r="B11" s="21" t="s">
        <v>19</v>
      </c>
      <c r="C11" s="29">
        <v>1633417</v>
      </c>
      <c r="D11" s="29">
        <v>2383866</v>
      </c>
      <c r="E11" s="30">
        <v>2087410</v>
      </c>
      <c r="F11" s="31">
        <v>2368834</v>
      </c>
      <c r="G11" s="29">
        <v>2368834</v>
      </c>
      <c r="H11" s="32">
        <v>2368834</v>
      </c>
      <c r="I11" s="30">
        <v>2434884</v>
      </c>
      <c r="J11" s="33">
        <v>2487276</v>
      </c>
      <c r="K11" s="29">
        <v>2601690</v>
      </c>
      <c r="L11" s="32">
        <v>2718767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269034</v>
      </c>
      <c r="D13" s="29">
        <v>949063</v>
      </c>
      <c r="E13" s="30">
        <v>1528041</v>
      </c>
      <c r="F13" s="31">
        <v>218104</v>
      </c>
      <c r="G13" s="29">
        <v>218104</v>
      </c>
      <c r="H13" s="32">
        <v>218104</v>
      </c>
      <c r="I13" s="30">
        <v>1876586</v>
      </c>
      <c r="J13" s="33">
        <v>229009</v>
      </c>
      <c r="K13" s="29">
        <v>239343</v>
      </c>
      <c r="L13" s="32">
        <v>250323</v>
      </c>
    </row>
    <row r="14" spans="1:12" ht="13.5" x14ac:dyDescent="0.25">
      <c r="A14" s="28" t="s">
        <v>30</v>
      </c>
      <c r="B14" s="21" t="s">
        <v>19</v>
      </c>
      <c r="C14" s="29">
        <v>7403911</v>
      </c>
      <c r="D14" s="29">
        <v>7151407</v>
      </c>
      <c r="E14" s="30">
        <v>13513478</v>
      </c>
      <c r="F14" s="31">
        <v>8276014</v>
      </c>
      <c r="G14" s="29">
        <v>10500001</v>
      </c>
      <c r="H14" s="32">
        <v>10500001</v>
      </c>
      <c r="I14" s="30">
        <v>14554124</v>
      </c>
      <c r="J14" s="33">
        <v>12500000</v>
      </c>
      <c r="K14" s="29">
        <v>13075000</v>
      </c>
      <c r="L14" s="32">
        <v>13663375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5788159</v>
      </c>
      <c r="D17" s="34">
        <v>6737284</v>
      </c>
      <c r="E17" s="37">
        <v>7175758</v>
      </c>
      <c r="F17" s="39">
        <v>6987554</v>
      </c>
      <c r="G17" s="34">
        <v>7146602</v>
      </c>
      <c r="H17" s="37">
        <v>7146602</v>
      </c>
      <c r="I17" s="40">
        <v>7533363</v>
      </c>
      <c r="J17" s="39">
        <v>7503932</v>
      </c>
      <c r="K17" s="34">
        <v>7849113</v>
      </c>
      <c r="L17" s="37">
        <v>8202323</v>
      </c>
    </row>
    <row r="18" spans="1:12" ht="13.5" x14ac:dyDescent="0.25">
      <c r="A18" s="28" t="s">
        <v>34</v>
      </c>
      <c r="B18" s="21" t="s">
        <v>19</v>
      </c>
      <c r="C18" s="34">
        <v>10522</v>
      </c>
      <c r="D18" s="34">
        <v>4638</v>
      </c>
      <c r="E18" s="37">
        <v>17388</v>
      </c>
      <c r="F18" s="39">
        <v>0</v>
      </c>
      <c r="G18" s="34">
        <v>1500</v>
      </c>
      <c r="H18" s="37">
        <v>1500</v>
      </c>
      <c r="I18" s="41">
        <v>1668</v>
      </c>
      <c r="J18" s="39">
        <v>1575</v>
      </c>
      <c r="K18" s="34">
        <v>1647</v>
      </c>
      <c r="L18" s="37">
        <v>1722</v>
      </c>
    </row>
    <row r="19" spans="1:12" ht="13.5" x14ac:dyDescent="0.25">
      <c r="A19" s="28" t="s">
        <v>35</v>
      </c>
      <c r="B19" s="21" t="s">
        <v>19</v>
      </c>
      <c r="C19" s="34">
        <v>584340</v>
      </c>
      <c r="D19" s="34">
        <v>517142</v>
      </c>
      <c r="E19" s="37">
        <v>1352423</v>
      </c>
      <c r="F19" s="39">
        <v>1343682</v>
      </c>
      <c r="G19" s="34">
        <v>364166</v>
      </c>
      <c r="H19" s="37">
        <v>364166</v>
      </c>
      <c r="I19" s="41">
        <v>533065</v>
      </c>
      <c r="J19" s="39">
        <v>382373</v>
      </c>
      <c r="K19" s="34">
        <v>399962</v>
      </c>
      <c r="L19" s="37">
        <v>417961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99524132</v>
      </c>
      <c r="D21" s="34">
        <v>103813890</v>
      </c>
      <c r="E21" s="37">
        <v>110977039</v>
      </c>
      <c r="F21" s="39">
        <v>128180834</v>
      </c>
      <c r="G21" s="34">
        <v>128627432</v>
      </c>
      <c r="H21" s="37">
        <v>128627432</v>
      </c>
      <c r="I21" s="41">
        <v>120535260</v>
      </c>
      <c r="J21" s="39">
        <v>130005379</v>
      </c>
      <c r="K21" s="34">
        <v>135648209</v>
      </c>
      <c r="L21" s="37">
        <v>141888025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6656817</v>
      </c>
      <c r="D23" s="34">
        <v>1298280</v>
      </c>
      <c r="E23" s="37">
        <v>2744479</v>
      </c>
      <c r="F23" s="39">
        <v>1584174</v>
      </c>
      <c r="G23" s="34">
        <v>1584174</v>
      </c>
      <c r="H23" s="37">
        <v>1584174</v>
      </c>
      <c r="I23" s="41">
        <v>1122992</v>
      </c>
      <c r="J23" s="39">
        <v>1663382</v>
      </c>
      <c r="K23" s="34">
        <v>1739897</v>
      </c>
      <c r="L23" s="37">
        <v>1818192</v>
      </c>
    </row>
    <row r="24" spans="1:12" ht="13.5" x14ac:dyDescent="0.25">
      <c r="A24" s="28" t="s">
        <v>40</v>
      </c>
      <c r="B24" s="21" t="s">
        <v>19</v>
      </c>
      <c r="C24" s="34">
        <v>5832852</v>
      </c>
      <c r="D24" s="34">
        <v>6710195</v>
      </c>
      <c r="E24" s="37">
        <v>6846212</v>
      </c>
      <c r="F24" s="39">
        <v>6914863</v>
      </c>
      <c r="G24" s="34">
        <v>6164863</v>
      </c>
      <c r="H24" s="37">
        <v>6164863</v>
      </c>
      <c r="I24" s="41">
        <v>2950934</v>
      </c>
      <c r="J24" s="39">
        <v>6473105</v>
      </c>
      <c r="K24" s="34">
        <v>6770868</v>
      </c>
      <c r="L24" s="37">
        <v>7075558</v>
      </c>
    </row>
    <row r="25" spans="1:12" ht="13.5" x14ac:dyDescent="0.25">
      <c r="A25" s="28" t="s">
        <v>41</v>
      </c>
      <c r="B25" s="21" t="s">
        <v>19</v>
      </c>
      <c r="C25" s="34">
        <v>177017472</v>
      </c>
      <c r="D25" s="34">
        <v>167032650</v>
      </c>
      <c r="E25" s="37">
        <v>178131123</v>
      </c>
      <c r="F25" s="39">
        <v>189779300</v>
      </c>
      <c r="G25" s="34">
        <v>201540579</v>
      </c>
      <c r="H25" s="37">
        <v>201540579</v>
      </c>
      <c r="I25" s="41">
        <v>195527610</v>
      </c>
      <c r="J25" s="39">
        <v>203784500</v>
      </c>
      <c r="K25" s="34">
        <v>197509000</v>
      </c>
      <c r="L25" s="37">
        <v>192589900</v>
      </c>
    </row>
    <row r="26" spans="1:12" ht="13.5" x14ac:dyDescent="0.25">
      <c r="A26" s="28" t="s">
        <v>28</v>
      </c>
      <c r="B26" s="21" t="s">
        <v>19</v>
      </c>
      <c r="C26" s="34">
        <v>14318</v>
      </c>
      <c r="D26" s="34">
        <v>6030227</v>
      </c>
      <c r="E26" s="37">
        <v>8052716</v>
      </c>
      <c r="F26" s="39">
        <v>6153075</v>
      </c>
      <c r="G26" s="34">
        <v>7816595</v>
      </c>
      <c r="H26" s="37">
        <v>7816595</v>
      </c>
      <c r="I26" s="41">
        <v>12152014</v>
      </c>
      <c r="J26" s="39">
        <v>11210368</v>
      </c>
      <c r="K26" s="34">
        <v>11726045</v>
      </c>
      <c r="L26" s="37">
        <v>12253717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261983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1090710</v>
      </c>
      <c r="E30" s="37">
        <v>1902144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318649206</v>
      </c>
      <c r="D32" s="52">
        <f t="shared" ref="D32:L32" si="0">SUM(D6:D19)+SUM(D21:D31)</f>
        <v>317371144</v>
      </c>
      <c r="E32" s="53">
        <f t="shared" si="0"/>
        <v>348491179</v>
      </c>
      <c r="F32" s="54">
        <f t="shared" si="0"/>
        <v>368149146</v>
      </c>
      <c r="G32" s="52">
        <f t="shared" si="0"/>
        <v>382966402</v>
      </c>
      <c r="H32" s="55">
        <f t="shared" si="0"/>
        <v>382966402</v>
      </c>
      <c r="I32" s="56">
        <f t="shared" si="0"/>
        <v>373237303</v>
      </c>
      <c r="J32" s="57">
        <f t="shared" si="0"/>
        <v>403171162</v>
      </c>
      <c r="K32" s="52">
        <f t="shared" si="0"/>
        <v>402238176</v>
      </c>
      <c r="L32" s="53">
        <f t="shared" si="0"/>
        <v>405485141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134044912</v>
      </c>
      <c r="D34" s="34">
        <v>136787299</v>
      </c>
      <c r="E34" s="37">
        <v>145634138</v>
      </c>
      <c r="F34" s="38">
        <v>169703919</v>
      </c>
      <c r="G34" s="34">
        <v>169254610</v>
      </c>
      <c r="H34" s="40">
        <v>169254610</v>
      </c>
      <c r="I34" s="41">
        <v>146203851</v>
      </c>
      <c r="J34" s="39">
        <v>180736499</v>
      </c>
      <c r="K34" s="34">
        <v>189234085</v>
      </c>
      <c r="L34" s="37">
        <v>197938858</v>
      </c>
    </row>
    <row r="35" spans="1:12" ht="13.5" x14ac:dyDescent="0.25">
      <c r="A35" s="28" t="s">
        <v>49</v>
      </c>
      <c r="B35" s="21" t="s">
        <v>19</v>
      </c>
      <c r="C35" s="34">
        <v>15077973</v>
      </c>
      <c r="D35" s="34">
        <v>14686838</v>
      </c>
      <c r="E35" s="37">
        <v>15270666</v>
      </c>
      <c r="F35" s="38">
        <v>16477969</v>
      </c>
      <c r="G35" s="34">
        <v>16477969</v>
      </c>
      <c r="H35" s="40">
        <v>16477969</v>
      </c>
      <c r="I35" s="41">
        <v>16334799</v>
      </c>
      <c r="J35" s="39">
        <v>17631431</v>
      </c>
      <c r="K35" s="34">
        <v>18442475</v>
      </c>
      <c r="L35" s="37">
        <v>19272386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12796349</v>
      </c>
      <c r="D37" s="34">
        <v>4097749</v>
      </c>
      <c r="E37" s="37">
        <v>4711953</v>
      </c>
      <c r="F37" s="39">
        <v>7509488</v>
      </c>
      <c r="G37" s="34">
        <v>8839428</v>
      </c>
      <c r="H37" s="37">
        <v>8839428</v>
      </c>
      <c r="I37" s="41">
        <v>6438518</v>
      </c>
      <c r="J37" s="39">
        <v>12075887</v>
      </c>
      <c r="K37" s="34">
        <v>12488624</v>
      </c>
      <c r="L37" s="37">
        <v>13093380</v>
      </c>
    </row>
    <row r="38" spans="1:12" ht="13.5" x14ac:dyDescent="0.25">
      <c r="A38" s="28" t="s">
        <v>53</v>
      </c>
      <c r="B38" s="21" t="s">
        <v>54</v>
      </c>
      <c r="C38" s="34">
        <v>17415140</v>
      </c>
      <c r="D38" s="34">
        <v>-1874576</v>
      </c>
      <c r="E38" s="37">
        <v>18433565</v>
      </c>
      <c r="F38" s="38">
        <v>7000000</v>
      </c>
      <c r="G38" s="34">
        <v>7000000</v>
      </c>
      <c r="H38" s="40">
        <v>7000000</v>
      </c>
      <c r="I38" s="41">
        <v>0</v>
      </c>
      <c r="J38" s="39">
        <v>7000000</v>
      </c>
      <c r="K38" s="34">
        <v>7322000</v>
      </c>
      <c r="L38" s="37">
        <v>7651490</v>
      </c>
    </row>
    <row r="39" spans="1:12" ht="13.5" x14ac:dyDescent="0.25">
      <c r="A39" s="28" t="s">
        <v>55</v>
      </c>
      <c r="B39" s="21" t="s">
        <v>19</v>
      </c>
      <c r="C39" s="34">
        <v>42377679</v>
      </c>
      <c r="D39" s="34">
        <v>102365311</v>
      </c>
      <c r="E39" s="37">
        <v>-8454650</v>
      </c>
      <c r="F39" s="39">
        <v>42943501</v>
      </c>
      <c r="G39" s="34">
        <v>43873267</v>
      </c>
      <c r="H39" s="37">
        <v>43873267</v>
      </c>
      <c r="I39" s="41">
        <v>41193767</v>
      </c>
      <c r="J39" s="39">
        <v>40873261</v>
      </c>
      <c r="K39" s="34">
        <v>43873261</v>
      </c>
      <c r="L39" s="37">
        <v>43873261</v>
      </c>
    </row>
    <row r="40" spans="1:12" ht="13.5" x14ac:dyDescent="0.25">
      <c r="A40" s="28" t="s">
        <v>28</v>
      </c>
      <c r="B40" s="21" t="s">
        <v>19</v>
      </c>
      <c r="C40" s="34">
        <v>174124</v>
      </c>
      <c r="D40" s="34">
        <v>16167</v>
      </c>
      <c r="E40" s="37">
        <v>19261</v>
      </c>
      <c r="F40" s="38">
        <v>0</v>
      </c>
      <c r="G40" s="34">
        <v>2771</v>
      </c>
      <c r="H40" s="40">
        <v>2771</v>
      </c>
      <c r="I40" s="41">
        <v>0</v>
      </c>
      <c r="J40" s="39">
        <v>2217</v>
      </c>
      <c r="K40" s="34">
        <v>2319</v>
      </c>
      <c r="L40" s="37">
        <v>2423</v>
      </c>
    </row>
    <row r="41" spans="1:12" ht="13.5" x14ac:dyDescent="0.25">
      <c r="A41" s="28" t="s">
        <v>56</v>
      </c>
      <c r="B41" s="21" t="s">
        <v>19</v>
      </c>
      <c r="C41" s="34">
        <v>88530395</v>
      </c>
      <c r="D41" s="34">
        <v>69891894</v>
      </c>
      <c r="E41" s="37">
        <v>122880165</v>
      </c>
      <c r="F41" s="38">
        <v>133323926</v>
      </c>
      <c r="G41" s="34">
        <v>145720641</v>
      </c>
      <c r="H41" s="40">
        <v>145720641</v>
      </c>
      <c r="I41" s="41">
        <v>103341550</v>
      </c>
      <c r="J41" s="39">
        <v>124356174</v>
      </c>
      <c r="K41" s="34">
        <v>120930357</v>
      </c>
      <c r="L41" s="37">
        <v>119667239</v>
      </c>
    </row>
    <row r="42" spans="1:12" ht="13.5" x14ac:dyDescent="0.25">
      <c r="A42" s="28" t="s">
        <v>57</v>
      </c>
      <c r="B42" s="21" t="s">
        <v>19</v>
      </c>
      <c r="C42" s="34">
        <v>3213047</v>
      </c>
      <c r="D42" s="34">
        <v>1867704</v>
      </c>
      <c r="E42" s="37">
        <v>649928</v>
      </c>
      <c r="F42" s="39">
        <v>4483137</v>
      </c>
      <c r="G42" s="34">
        <v>3925627</v>
      </c>
      <c r="H42" s="37">
        <v>3925627</v>
      </c>
      <c r="I42" s="41">
        <v>2660123</v>
      </c>
      <c r="J42" s="39">
        <v>3505102</v>
      </c>
      <c r="K42" s="34">
        <v>3666337</v>
      </c>
      <c r="L42" s="37">
        <v>3831322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9056500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48448715</v>
      </c>
      <c r="D44" s="34">
        <v>56750849</v>
      </c>
      <c r="E44" s="37">
        <v>55230644</v>
      </c>
      <c r="F44" s="39">
        <v>67586214</v>
      </c>
      <c r="G44" s="34">
        <v>67858576</v>
      </c>
      <c r="H44" s="37">
        <v>67858576</v>
      </c>
      <c r="I44" s="41">
        <v>48881368</v>
      </c>
      <c r="J44" s="39">
        <v>66534639</v>
      </c>
      <c r="K44" s="34">
        <v>69854710</v>
      </c>
      <c r="L44" s="37">
        <v>72866538</v>
      </c>
    </row>
    <row r="45" spans="1:12" ht="13.5" x14ac:dyDescent="0.25">
      <c r="A45" s="28" t="s">
        <v>60</v>
      </c>
      <c r="B45" s="21" t="s">
        <v>19</v>
      </c>
      <c r="C45" s="34">
        <v>12033571</v>
      </c>
      <c r="D45" s="34">
        <v>1287</v>
      </c>
      <c r="E45" s="37">
        <v>4119265</v>
      </c>
      <c r="F45" s="38">
        <v>0</v>
      </c>
      <c r="G45" s="34">
        <v>0</v>
      </c>
      <c r="H45" s="37">
        <v>0</v>
      </c>
      <c r="I45" s="41">
        <v>4333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128699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374111905</v>
      </c>
      <c r="D47" s="52">
        <f t="shared" ref="D47:L47" si="1">SUM(D34:D46)</f>
        <v>384719221</v>
      </c>
      <c r="E47" s="53">
        <f t="shared" si="1"/>
        <v>367551435</v>
      </c>
      <c r="F47" s="54">
        <f t="shared" si="1"/>
        <v>449028154</v>
      </c>
      <c r="G47" s="52">
        <f t="shared" si="1"/>
        <v>462952889</v>
      </c>
      <c r="H47" s="53">
        <f t="shared" si="1"/>
        <v>462952889</v>
      </c>
      <c r="I47" s="56">
        <f t="shared" si="1"/>
        <v>365058309</v>
      </c>
      <c r="J47" s="57">
        <f t="shared" si="1"/>
        <v>452715210</v>
      </c>
      <c r="K47" s="52">
        <f t="shared" si="1"/>
        <v>465814168</v>
      </c>
      <c r="L47" s="53">
        <f t="shared" si="1"/>
        <v>478196897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-55462699</v>
      </c>
      <c r="D48" s="61">
        <f t="shared" si="2"/>
        <v>-67348077</v>
      </c>
      <c r="E48" s="62">
        <f t="shared" si="2"/>
        <v>-19060256</v>
      </c>
      <c r="F48" s="63">
        <f t="shared" si="2"/>
        <v>-80879008</v>
      </c>
      <c r="G48" s="61">
        <f t="shared" si="2"/>
        <v>-79986487</v>
      </c>
      <c r="H48" s="62">
        <f t="shared" si="2"/>
        <v>-79986487</v>
      </c>
      <c r="I48" s="64">
        <f t="shared" si="2"/>
        <v>8178994</v>
      </c>
      <c r="J48" s="65">
        <f t="shared" si="2"/>
        <v>-49544048</v>
      </c>
      <c r="K48" s="61">
        <f t="shared" si="2"/>
        <v>-63575992</v>
      </c>
      <c r="L48" s="62">
        <f t="shared" si="2"/>
        <v>-72711756</v>
      </c>
    </row>
    <row r="49" spans="1:12" ht="25.5" x14ac:dyDescent="0.25">
      <c r="A49" s="66" t="s">
        <v>64</v>
      </c>
      <c r="B49" s="21" t="s">
        <v>65</v>
      </c>
      <c r="C49" s="34">
        <v>21802246</v>
      </c>
      <c r="D49" s="34">
        <v>42472693</v>
      </c>
      <c r="E49" s="37">
        <v>46705089</v>
      </c>
      <c r="F49" s="39">
        <v>39943700</v>
      </c>
      <c r="G49" s="34">
        <v>40971422</v>
      </c>
      <c r="H49" s="37">
        <v>40971422</v>
      </c>
      <c r="I49" s="41">
        <v>38879462</v>
      </c>
      <c r="J49" s="39">
        <v>40602550</v>
      </c>
      <c r="K49" s="34">
        <v>35170000</v>
      </c>
      <c r="L49" s="37">
        <v>42093100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259111</v>
      </c>
      <c r="E50" s="37">
        <v>258368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-33660453</v>
      </c>
      <c r="D51" s="68">
        <f t="shared" si="3"/>
        <v>-24616273</v>
      </c>
      <c r="E51" s="69">
        <f t="shared" si="3"/>
        <v>27903201</v>
      </c>
      <c r="F51" s="70">
        <f t="shared" si="3"/>
        <v>-40935308</v>
      </c>
      <c r="G51" s="68">
        <f t="shared" si="3"/>
        <v>-39015065</v>
      </c>
      <c r="H51" s="69">
        <f t="shared" si="3"/>
        <v>-39015065</v>
      </c>
      <c r="I51" s="71">
        <f t="shared" si="3"/>
        <v>47058456</v>
      </c>
      <c r="J51" s="72">
        <f t="shared" si="3"/>
        <v>-8941498</v>
      </c>
      <c r="K51" s="68">
        <f t="shared" si="3"/>
        <v>-28405992</v>
      </c>
      <c r="L51" s="69">
        <f t="shared" si="3"/>
        <v>-30618656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-33660453</v>
      </c>
      <c r="D53" s="79">
        <f t="shared" ref="D53:L53" si="4">+D51-D52</f>
        <v>-24616273</v>
      </c>
      <c r="E53" s="80">
        <f t="shared" si="4"/>
        <v>27903201</v>
      </c>
      <c r="F53" s="81">
        <f t="shared" si="4"/>
        <v>-40935308</v>
      </c>
      <c r="G53" s="79">
        <f t="shared" si="4"/>
        <v>-39015065</v>
      </c>
      <c r="H53" s="80">
        <f t="shared" si="4"/>
        <v>-39015065</v>
      </c>
      <c r="I53" s="82">
        <f t="shared" si="4"/>
        <v>47058456</v>
      </c>
      <c r="J53" s="83">
        <f t="shared" si="4"/>
        <v>-8941498</v>
      </c>
      <c r="K53" s="79">
        <f t="shared" si="4"/>
        <v>-28405992</v>
      </c>
      <c r="L53" s="80">
        <f t="shared" si="4"/>
        <v>-30618656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-33660453</v>
      </c>
      <c r="D56" s="68">
        <f t="shared" ref="D56:L56" si="5">SUM(D53:D55)</f>
        <v>-24616273</v>
      </c>
      <c r="E56" s="69">
        <f t="shared" si="5"/>
        <v>27903201</v>
      </c>
      <c r="F56" s="70">
        <f t="shared" si="5"/>
        <v>-40935308</v>
      </c>
      <c r="G56" s="68">
        <f t="shared" si="5"/>
        <v>-39015065</v>
      </c>
      <c r="H56" s="69">
        <f t="shared" si="5"/>
        <v>-39015065</v>
      </c>
      <c r="I56" s="71">
        <f t="shared" si="5"/>
        <v>47058456</v>
      </c>
      <c r="J56" s="72">
        <f t="shared" si="5"/>
        <v>-8941498</v>
      </c>
      <c r="K56" s="68">
        <f t="shared" si="5"/>
        <v>-28405992</v>
      </c>
      <c r="L56" s="69">
        <f t="shared" si="5"/>
        <v>-30618656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-33660453</v>
      </c>
      <c r="D59" s="87">
        <f t="shared" ref="D59:L59" si="6">SUM(D56:D58)</f>
        <v>-24616273</v>
      </c>
      <c r="E59" s="88">
        <f t="shared" si="6"/>
        <v>27903201</v>
      </c>
      <c r="F59" s="89">
        <f t="shared" si="6"/>
        <v>-40935308</v>
      </c>
      <c r="G59" s="87">
        <f t="shared" si="6"/>
        <v>-39015065</v>
      </c>
      <c r="H59" s="90">
        <f t="shared" si="6"/>
        <v>-39015065</v>
      </c>
      <c r="I59" s="91">
        <f t="shared" si="6"/>
        <v>47058456</v>
      </c>
      <c r="J59" s="92">
        <f t="shared" si="6"/>
        <v>-8941498</v>
      </c>
      <c r="K59" s="87">
        <f t="shared" si="6"/>
        <v>-28405992</v>
      </c>
      <c r="L59" s="88">
        <f t="shared" si="6"/>
        <v>-30618656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189238</v>
      </c>
      <c r="D10" s="29">
        <v>106077</v>
      </c>
      <c r="E10" s="30">
        <v>109631</v>
      </c>
      <c r="F10" s="31">
        <v>178261</v>
      </c>
      <c r="G10" s="29">
        <v>178261</v>
      </c>
      <c r="H10" s="32">
        <v>178261</v>
      </c>
      <c r="I10" s="30">
        <v>104118</v>
      </c>
      <c r="J10" s="33">
        <v>230434</v>
      </c>
      <c r="K10" s="29">
        <v>241727</v>
      </c>
      <c r="L10" s="32">
        <v>253087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7280305</v>
      </c>
      <c r="D14" s="29">
        <v>7264299</v>
      </c>
      <c r="E14" s="30">
        <v>10324622</v>
      </c>
      <c r="F14" s="31">
        <v>11583000</v>
      </c>
      <c r="G14" s="29">
        <v>9583000</v>
      </c>
      <c r="H14" s="32">
        <v>9583000</v>
      </c>
      <c r="I14" s="30">
        <v>8568991</v>
      </c>
      <c r="J14" s="33">
        <v>10000000</v>
      </c>
      <c r="K14" s="29">
        <v>10490000</v>
      </c>
      <c r="L14" s="32">
        <v>10983030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20348</v>
      </c>
      <c r="D17" s="34">
        <v>108670</v>
      </c>
      <c r="E17" s="37">
        <v>91616</v>
      </c>
      <c r="F17" s="39">
        <v>212913</v>
      </c>
      <c r="G17" s="34">
        <v>212913</v>
      </c>
      <c r="H17" s="37">
        <v>212913</v>
      </c>
      <c r="I17" s="40">
        <v>97626</v>
      </c>
      <c r="J17" s="39">
        <v>434783</v>
      </c>
      <c r="K17" s="34">
        <v>456087</v>
      </c>
      <c r="L17" s="37">
        <v>477523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184544</v>
      </c>
      <c r="D19" s="34">
        <v>782942</v>
      </c>
      <c r="E19" s="37">
        <v>605145</v>
      </c>
      <c r="F19" s="39">
        <v>826087</v>
      </c>
      <c r="G19" s="34">
        <v>826087</v>
      </c>
      <c r="H19" s="37">
        <v>826087</v>
      </c>
      <c r="I19" s="41">
        <v>219401</v>
      </c>
      <c r="J19" s="39">
        <v>600000</v>
      </c>
      <c r="K19" s="34">
        <v>629401</v>
      </c>
      <c r="L19" s="37">
        <v>658982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7813122</v>
      </c>
      <c r="D21" s="34">
        <v>7811809</v>
      </c>
      <c r="E21" s="37">
        <v>8244364</v>
      </c>
      <c r="F21" s="39">
        <v>8269914</v>
      </c>
      <c r="G21" s="34">
        <v>8269914</v>
      </c>
      <c r="H21" s="37">
        <v>8269914</v>
      </c>
      <c r="I21" s="41">
        <v>8273165</v>
      </c>
      <c r="J21" s="39">
        <v>12450593</v>
      </c>
      <c r="K21" s="34">
        <v>12450593</v>
      </c>
      <c r="L21" s="37">
        <v>12450593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9913</v>
      </c>
      <c r="D24" s="34">
        <v>11722</v>
      </c>
      <c r="E24" s="37">
        <v>8837</v>
      </c>
      <c r="F24" s="39">
        <v>573914</v>
      </c>
      <c r="G24" s="34">
        <v>291305</v>
      </c>
      <c r="H24" s="37">
        <v>291305</v>
      </c>
      <c r="I24" s="41">
        <v>10657</v>
      </c>
      <c r="J24" s="39">
        <v>1978696</v>
      </c>
      <c r="K24" s="34">
        <v>2075652</v>
      </c>
      <c r="L24" s="37">
        <v>2173208</v>
      </c>
    </row>
    <row r="25" spans="1:12" ht="13.5" x14ac:dyDescent="0.25">
      <c r="A25" s="28" t="s">
        <v>41</v>
      </c>
      <c r="B25" s="21" t="s">
        <v>19</v>
      </c>
      <c r="C25" s="34">
        <v>166501606</v>
      </c>
      <c r="D25" s="34">
        <v>146628195</v>
      </c>
      <c r="E25" s="37">
        <v>158411716</v>
      </c>
      <c r="F25" s="39">
        <v>197602750</v>
      </c>
      <c r="G25" s="34">
        <v>214484302</v>
      </c>
      <c r="H25" s="37">
        <v>214484302</v>
      </c>
      <c r="I25" s="41">
        <v>204291255</v>
      </c>
      <c r="J25" s="39">
        <v>179886099</v>
      </c>
      <c r="K25" s="34">
        <v>183407400</v>
      </c>
      <c r="L25" s="37">
        <v>175742551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-424880</v>
      </c>
      <c r="D29" s="34">
        <v>-1835886</v>
      </c>
      <c r="E29" s="37">
        <v>-299615</v>
      </c>
      <c r="F29" s="39">
        <v>434783</v>
      </c>
      <c r="G29" s="34">
        <v>434783</v>
      </c>
      <c r="H29" s="37">
        <v>434783</v>
      </c>
      <c r="I29" s="41">
        <v>0</v>
      </c>
      <c r="J29" s="39">
        <v>391304</v>
      </c>
      <c r="K29" s="34">
        <v>391304</v>
      </c>
      <c r="L29" s="37">
        <v>391304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25661</v>
      </c>
      <c r="E30" s="37">
        <v>467287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701885</v>
      </c>
      <c r="E31" s="37">
        <v>2063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181574196</v>
      </c>
      <c r="D32" s="52">
        <f t="shared" ref="D32:L32" si="0">SUM(D6:D19)+SUM(D21:D31)</f>
        <v>161605374</v>
      </c>
      <c r="E32" s="53">
        <f t="shared" si="0"/>
        <v>177965666</v>
      </c>
      <c r="F32" s="54">
        <f t="shared" si="0"/>
        <v>219681622</v>
      </c>
      <c r="G32" s="52">
        <f t="shared" si="0"/>
        <v>234280565</v>
      </c>
      <c r="H32" s="55">
        <f t="shared" si="0"/>
        <v>234280565</v>
      </c>
      <c r="I32" s="56">
        <f t="shared" si="0"/>
        <v>221565213</v>
      </c>
      <c r="J32" s="57">
        <f t="shared" si="0"/>
        <v>205971909</v>
      </c>
      <c r="K32" s="52">
        <f t="shared" si="0"/>
        <v>210142164</v>
      </c>
      <c r="L32" s="53">
        <f t="shared" si="0"/>
        <v>203130278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65343057</v>
      </c>
      <c r="D34" s="34">
        <v>66078059</v>
      </c>
      <c r="E34" s="37">
        <v>71894943</v>
      </c>
      <c r="F34" s="38">
        <v>95147600</v>
      </c>
      <c r="G34" s="34">
        <v>95147600</v>
      </c>
      <c r="H34" s="40">
        <v>95147600</v>
      </c>
      <c r="I34" s="41">
        <v>65320263</v>
      </c>
      <c r="J34" s="39">
        <v>89254017</v>
      </c>
      <c r="K34" s="34">
        <v>93359696</v>
      </c>
      <c r="L34" s="37">
        <v>97560881</v>
      </c>
    </row>
    <row r="35" spans="1:12" ht="13.5" x14ac:dyDescent="0.25">
      <c r="A35" s="28" t="s">
        <v>49</v>
      </c>
      <c r="B35" s="21" t="s">
        <v>19</v>
      </c>
      <c r="C35" s="34">
        <v>17308693</v>
      </c>
      <c r="D35" s="34">
        <v>17196457</v>
      </c>
      <c r="E35" s="37">
        <v>23629080</v>
      </c>
      <c r="F35" s="38">
        <v>18583677</v>
      </c>
      <c r="G35" s="34">
        <v>18583677</v>
      </c>
      <c r="H35" s="40">
        <v>18583677</v>
      </c>
      <c r="I35" s="41">
        <v>17689888</v>
      </c>
      <c r="J35" s="39">
        <v>17597696</v>
      </c>
      <c r="K35" s="34">
        <v>18407189</v>
      </c>
      <c r="L35" s="37">
        <v>19235511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77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1414356</v>
      </c>
      <c r="D37" s="34">
        <v>1289414</v>
      </c>
      <c r="E37" s="37">
        <v>2801309</v>
      </c>
      <c r="F37" s="39">
        <v>6773907</v>
      </c>
      <c r="G37" s="34">
        <v>5008988</v>
      </c>
      <c r="H37" s="37">
        <v>5008988</v>
      </c>
      <c r="I37" s="41">
        <v>2759382</v>
      </c>
      <c r="J37" s="39">
        <v>2989121</v>
      </c>
      <c r="K37" s="34">
        <v>1750503</v>
      </c>
      <c r="L37" s="37">
        <v>1828767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2635089</v>
      </c>
      <c r="F38" s="38">
        <v>1500000</v>
      </c>
      <c r="G38" s="34">
        <v>1500000</v>
      </c>
      <c r="H38" s="40">
        <v>1500000</v>
      </c>
      <c r="I38" s="41">
        <v>0</v>
      </c>
      <c r="J38" s="39">
        <v>2500000</v>
      </c>
      <c r="K38" s="34">
        <v>2615000</v>
      </c>
      <c r="L38" s="37">
        <v>2732675</v>
      </c>
    </row>
    <row r="39" spans="1:12" ht="13.5" x14ac:dyDescent="0.25">
      <c r="A39" s="28" t="s">
        <v>55</v>
      </c>
      <c r="B39" s="21" t="s">
        <v>19</v>
      </c>
      <c r="C39" s="34">
        <v>20952433</v>
      </c>
      <c r="D39" s="34">
        <v>32591614</v>
      </c>
      <c r="E39" s="37">
        <v>23554962</v>
      </c>
      <c r="F39" s="39">
        <v>31129680</v>
      </c>
      <c r="G39" s="34">
        <v>31129680</v>
      </c>
      <c r="H39" s="37">
        <v>31129680</v>
      </c>
      <c r="I39" s="41">
        <v>17248531</v>
      </c>
      <c r="J39" s="39">
        <v>30810000</v>
      </c>
      <c r="K39" s="34">
        <v>30812000</v>
      </c>
      <c r="L39" s="37">
        <v>30809000</v>
      </c>
    </row>
    <row r="40" spans="1:12" ht="13.5" x14ac:dyDescent="0.25">
      <c r="A40" s="28" t="s">
        <v>28</v>
      </c>
      <c r="B40" s="21" t="s">
        <v>19</v>
      </c>
      <c r="C40" s="34">
        <v>11792</v>
      </c>
      <c r="D40" s="34">
        <v>758</v>
      </c>
      <c r="E40" s="37">
        <v>140</v>
      </c>
      <c r="F40" s="38">
        <v>30000</v>
      </c>
      <c r="G40" s="34">
        <v>30000</v>
      </c>
      <c r="H40" s="40">
        <v>30000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19513002</v>
      </c>
      <c r="D41" s="34">
        <v>28136839</v>
      </c>
      <c r="E41" s="37">
        <v>81063921</v>
      </c>
      <c r="F41" s="38">
        <v>79125753</v>
      </c>
      <c r="G41" s="34">
        <v>111711203</v>
      </c>
      <c r="H41" s="40">
        <v>111711203</v>
      </c>
      <c r="I41" s="41">
        <v>91852617</v>
      </c>
      <c r="J41" s="39">
        <v>32179900</v>
      </c>
      <c r="K41" s="34">
        <v>35368155</v>
      </c>
      <c r="L41" s="37">
        <v>35716141</v>
      </c>
    </row>
    <row r="42" spans="1:12" ht="13.5" x14ac:dyDescent="0.25">
      <c r="A42" s="28" t="s">
        <v>57</v>
      </c>
      <c r="B42" s="21" t="s">
        <v>19</v>
      </c>
      <c r="C42" s="34">
        <v>6869332</v>
      </c>
      <c r="D42" s="34">
        <v>6492027</v>
      </c>
      <c r="E42" s="37">
        <v>7391880</v>
      </c>
      <c r="F42" s="39">
        <v>8108689</v>
      </c>
      <c r="G42" s="34">
        <v>7119209</v>
      </c>
      <c r="H42" s="37">
        <v>7119209</v>
      </c>
      <c r="I42" s="41">
        <v>9047605</v>
      </c>
      <c r="J42" s="39">
        <v>4662040</v>
      </c>
      <c r="K42" s="34">
        <v>4876494</v>
      </c>
      <c r="L42" s="37">
        <v>5095936</v>
      </c>
    </row>
    <row r="43" spans="1:12" ht="13.5" x14ac:dyDescent="0.25">
      <c r="A43" s="28" t="s">
        <v>58</v>
      </c>
      <c r="B43" s="21" t="s">
        <v>19</v>
      </c>
      <c r="C43" s="34">
        <v>1573272</v>
      </c>
      <c r="D43" s="34">
        <v>545304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23827332</v>
      </c>
      <c r="D44" s="34">
        <v>27559982</v>
      </c>
      <c r="E44" s="37">
        <v>40247620</v>
      </c>
      <c r="F44" s="39">
        <v>41127644</v>
      </c>
      <c r="G44" s="34">
        <v>37254304</v>
      </c>
      <c r="H44" s="37">
        <v>37254304</v>
      </c>
      <c r="I44" s="41">
        <v>31277190</v>
      </c>
      <c r="J44" s="39">
        <v>26499127</v>
      </c>
      <c r="K44" s="34">
        <v>27600884</v>
      </c>
      <c r="L44" s="37">
        <v>27987795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156813269</v>
      </c>
      <c r="D47" s="52">
        <f t="shared" ref="D47:L47" si="1">SUM(D34:D46)</f>
        <v>179890454</v>
      </c>
      <c r="E47" s="53">
        <f t="shared" si="1"/>
        <v>253218944</v>
      </c>
      <c r="F47" s="54">
        <f t="shared" si="1"/>
        <v>281526950</v>
      </c>
      <c r="G47" s="52">
        <f t="shared" si="1"/>
        <v>307484661</v>
      </c>
      <c r="H47" s="53">
        <f t="shared" si="1"/>
        <v>307484661</v>
      </c>
      <c r="I47" s="56">
        <f t="shared" si="1"/>
        <v>235195553</v>
      </c>
      <c r="J47" s="57">
        <f t="shared" si="1"/>
        <v>206491901</v>
      </c>
      <c r="K47" s="52">
        <f t="shared" si="1"/>
        <v>214789921</v>
      </c>
      <c r="L47" s="53">
        <f t="shared" si="1"/>
        <v>220966706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24760927</v>
      </c>
      <c r="D48" s="61">
        <f t="shared" si="2"/>
        <v>-18285080</v>
      </c>
      <c r="E48" s="62">
        <f t="shared" si="2"/>
        <v>-75253278</v>
      </c>
      <c r="F48" s="63">
        <f t="shared" si="2"/>
        <v>-61845328</v>
      </c>
      <c r="G48" s="61">
        <f t="shared" si="2"/>
        <v>-73204096</v>
      </c>
      <c r="H48" s="62">
        <f t="shared" si="2"/>
        <v>-73204096</v>
      </c>
      <c r="I48" s="64">
        <f t="shared" si="2"/>
        <v>-13630340</v>
      </c>
      <c r="J48" s="65">
        <f t="shared" si="2"/>
        <v>-519992</v>
      </c>
      <c r="K48" s="61">
        <f t="shared" si="2"/>
        <v>-4647757</v>
      </c>
      <c r="L48" s="62">
        <f t="shared" si="2"/>
        <v>-17836428</v>
      </c>
    </row>
    <row r="49" spans="1:12" ht="25.5" x14ac:dyDescent="0.25">
      <c r="A49" s="66" t="s">
        <v>64</v>
      </c>
      <c r="B49" s="21" t="s">
        <v>65</v>
      </c>
      <c r="C49" s="34">
        <v>58781115</v>
      </c>
      <c r="D49" s="34">
        <v>35861000</v>
      </c>
      <c r="E49" s="37">
        <v>47552000</v>
      </c>
      <c r="F49" s="39">
        <v>61469250</v>
      </c>
      <c r="G49" s="34">
        <v>58417351</v>
      </c>
      <c r="H49" s="37">
        <v>58417351</v>
      </c>
      <c r="I49" s="41">
        <v>35543680</v>
      </c>
      <c r="J49" s="39">
        <v>37564900</v>
      </c>
      <c r="K49" s="34">
        <v>39280600</v>
      </c>
      <c r="L49" s="37">
        <v>42475450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83542042</v>
      </c>
      <c r="D51" s="68">
        <f t="shared" si="3"/>
        <v>17575920</v>
      </c>
      <c r="E51" s="69">
        <f t="shared" si="3"/>
        <v>-27701278</v>
      </c>
      <c r="F51" s="70">
        <f t="shared" si="3"/>
        <v>-376078</v>
      </c>
      <c r="G51" s="68">
        <f t="shared" si="3"/>
        <v>-14786745</v>
      </c>
      <c r="H51" s="69">
        <f t="shared" si="3"/>
        <v>-14786745</v>
      </c>
      <c r="I51" s="71">
        <f t="shared" si="3"/>
        <v>21913340</v>
      </c>
      <c r="J51" s="72">
        <f t="shared" si="3"/>
        <v>37044908</v>
      </c>
      <c r="K51" s="68">
        <f t="shared" si="3"/>
        <v>34632843</v>
      </c>
      <c r="L51" s="69">
        <f t="shared" si="3"/>
        <v>24639022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83542042</v>
      </c>
      <c r="D53" s="79">
        <f t="shared" ref="D53:L53" si="4">+D51-D52</f>
        <v>17575920</v>
      </c>
      <c r="E53" s="80">
        <f t="shared" si="4"/>
        <v>-27701278</v>
      </c>
      <c r="F53" s="81">
        <f t="shared" si="4"/>
        <v>-376078</v>
      </c>
      <c r="G53" s="79">
        <f t="shared" si="4"/>
        <v>-14786745</v>
      </c>
      <c r="H53" s="80">
        <f t="shared" si="4"/>
        <v>-14786745</v>
      </c>
      <c r="I53" s="82">
        <f t="shared" si="4"/>
        <v>21913340</v>
      </c>
      <c r="J53" s="83">
        <f t="shared" si="4"/>
        <v>37044908</v>
      </c>
      <c r="K53" s="79">
        <f t="shared" si="4"/>
        <v>34632843</v>
      </c>
      <c r="L53" s="80">
        <f t="shared" si="4"/>
        <v>24639022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83542042</v>
      </c>
      <c r="D56" s="68">
        <f t="shared" ref="D56:L56" si="5">SUM(D53:D55)</f>
        <v>17575920</v>
      </c>
      <c r="E56" s="69">
        <f t="shared" si="5"/>
        <v>-27701278</v>
      </c>
      <c r="F56" s="70">
        <f t="shared" si="5"/>
        <v>-376078</v>
      </c>
      <c r="G56" s="68">
        <f t="shared" si="5"/>
        <v>-14786745</v>
      </c>
      <c r="H56" s="69">
        <f t="shared" si="5"/>
        <v>-14786745</v>
      </c>
      <c r="I56" s="71">
        <f t="shared" si="5"/>
        <v>21913340</v>
      </c>
      <c r="J56" s="72">
        <f t="shared" si="5"/>
        <v>37044908</v>
      </c>
      <c r="K56" s="68">
        <f t="shared" si="5"/>
        <v>34632843</v>
      </c>
      <c r="L56" s="69">
        <f t="shared" si="5"/>
        <v>24639022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83542042</v>
      </c>
      <c r="D59" s="87">
        <f t="shared" ref="D59:L59" si="6">SUM(D56:D58)</f>
        <v>17575920</v>
      </c>
      <c r="E59" s="88">
        <f t="shared" si="6"/>
        <v>-27701278</v>
      </c>
      <c r="F59" s="89">
        <f t="shared" si="6"/>
        <v>-376078</v>
      </c>
      <c r="G59" s="87">
        <f t="shared" si="6"/>
        <v>-14786745</v>
      </c>
      <c r="H59" s="90">
        <f t="shared" si="6"/>
        <v>-14786745</v>
      </c>
      <c r="I59" s="91">
        <f t="shared" si="6"/>
        <v>21913340</v>
      </c>
      <c r="J59" s="92">
        <f t="shared" si="6"/>
        <v>37044908</v>
      </c>
      <c r="K59" s="87">
        <f t="shared" si="6"/>
        <v>34632843</v>
      </c>
      <c r="L59" s="88">
        <f t="shared" si="6"/>
        <v>24639022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34222259</v>
      </c>
      <c r="D6" s="29">
        <v>38321053</v>
      </c>
      <c r="E6" s="30">
        <v>33377902</v>
      </c>
      <c r="F6" s="31">
        <v>39823164</v>
      </c>
      <c r="G6" s="29">
        <v>39701154</v>
      </c>
      <c r="H6" s="32">
        <v>39701154</v>
      </c>
      <c r="I6" s="30">
        <v>38489764</v>
      </c>
      <c r="J6" s="33">
        <v>44751156</v>
      </c>
      <c r="K6" s="29">
        <v>51821832</v>
      </c>
      <c r="L6" s="32">
        <v>67851888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2681395</v>
      </c>
      <c r="D9" s="29">
        <v>2741850</v>
      </c>
      <c r="E9" s="30">
        <v>2922634</v>
      </c>
      <c r="F9" s="31">
        <v>2845153</v>
      </c>
      <c r="G9" s="29">
        <v>2121331</v>
      </c>
      <c r="H9" s="32">
        <v>2121331</v>
      </c>
      <c r="I9" s="30">
        <v>2419247</v>
      </c>
      <c r="J9" s="33">
        <v>2225268</v>
      </c>
      <c r="K9" s="29">
        <v>6752148</v>
      </c>
      <c r="L9" s="32">
        <v>14757916</v>
      </c>
    </row>
    <row r="10" spans="1:12" ht="13.5" x14ac:dyDescent="0.25">
      <c r="A10" s="28" t="s">
        <v>26</v>
      </c>
      <c r="B10" s="21" t="s">
        <v>19</v>
      </c>
      <c r="C10" s="29">
        <v>189181</v>
      </c>
      <c r="D10" s="29">
        <v>108305</v>
      </c>
      <c r="E10" s="30">
        <v>12518141</v>
      </c>
      <c r="F10" s="31">
        <v>205831</v>
      </c>
      <c r="G10" s="29">
        <v>355831</v>
      </c>
      <c r="H10" s="32">
        <v>355831</v>
      </c>
      <c r="I10" s="30">
        <v>250670</v>
      </c>
      <c r="J10" s="33">
        <v>373260</v>
      </c>
      <c r="K10" s="29">
        <v>390420</v>
      </c>
      <c r="L10" s="32">
        <v>408000</v>
      </c>
    </row>
    <row r="11" spans="1:12" ht="13.5" x14ac:dyDescent="0.25">
      <c r="A11" s="28" t="s">
        <v>27</v>
      </c>
      <c r="B11" s="21" t="s">
        <v>19</v>
      </c>
      <c r="C11" s="29">
        <v>628384</v>
      </c>
      <c r="D11" s="29">
        <v>498261</v>
      </c>
      <c r="E11" s="30">
        <v>560933</v>
      </c>
      <c r="F11" s="31">
        <v>975084</v>
      </c>
      <c r="G11" s="29">
        <v>649998</v>
      </c>
      <c r="H11" s="32">
        <v>649998</v>
      </c>
      <c r="I11" s="30">
        <v>566578</v>
      </c>
      <c r="J11" s="33">
        <v>681852</v>
      </c>
      <c r="K11" s="29">
        <v>713220</v>
      </c>
      <c r="L11" s="32">
        <v>745308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1063950</v>
      </c>
      <c r="D13" s="29">
        <v>0</v>
      </c>
      <c r="E13" s="30">
        <v>0</v>
      </c>
      <c r="F13" s="31">
        <v>2067274</v>
      </c>
      <c r="G13" s="29">
        <v>2067274</v>
      </c>
      <c r="H13" s="32">
        <v>2067274</v>
      </c>
      <c r="I13" s="30">
        <v>0</v>
      </c>
      <c r="J13" s="33">
        <v>2205240</v>
      </c>
      <c r="K13" s="29">
        <v>2365884</v>
      </c>
      <c r="L13" s="32">
        <v>2541528</v>
      </c>
    </row>
    <row r="14" spans="1:12" ht="13.5" x14ac:dyDescent="0.25">
      <c r="A14" s="28" t="s">
        <v>30</v>
      </c>
      <c r="B14" s="21" t="s">
        <v>19</v>
      </c>
      <c r="C14" s="29">
        <v>5522775</v>
      </c>
      <c r="D14" s="29">
        <v>5772815</v>
      </c>
      <c r="E14" s="30">
        <v>7939285</v>
      </c>
      <c r="F14" s="31">
        <v>6575784</v>
      </c>
      <c r="G14" s="29">
        <v>8675784</v>
      </c>
      <c r="H14" s="32">
        <v>8675784</v>
      </c>
      <c r="I14" s="30">
        <v>8865527</v>
      </c>
      <c r="J14" s="33">
        <v>10100892</v>
      </c>
      <c r="K14" s="29">
        <v>10565532</v>
      </c>
      <c r="L14" s="32">
        <v>11040984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475176</v>
      </c>
      <c r="D17" s="34">
        <v>365599</v>
      </c>
      <c r="E17" s="37">
        <v>291565</v>
      </c>
      <c r="F17" s="39">
        <v>409711</v>
      </c>
      <c r="G17" s="34">
        <v>477979</v>
      </c>
      <c r="H17" s="37">
        <v>477979</v>
      </c>
      <c r="I17" s="40">
        <v>271414</v>
      </c>
      <c r="J17" s="39">
        <v>501408</v>
      </c>
      <c r="K17" s="34">
        <v>524484</v>
      </c>
      <c r="L17" s="37">
        <v>548076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2902993</v>
      </c>
      <c r="D19" s="34">
        <v>5319905</v>
      </c>
      <c r="E19" s="37">
        <v>1586251</v>
      </c>
      <c r="F19" s="39">
        <v>973032</v>
      </c>
      <c r="G19" s="34">
        <v>1185030</v>
      </c>
      <c r="H19" s="37">
        <v>1185030</v>
      </c>
      <c r="I19" s="41">
        <v>1889452</v>
      </c>
      <c r="J19" s="39">
        <v>6243108</v>
      </c>
      <c r="K19" s="34">
        <v>3300288</v>
      </c>
      <c r="L19" s="37">
        <v>3358812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25852756</v>
      </c>
      <c r="D21" s="34">
        <v>20043117</v>
      </c>
      <c r="E21" s="37">
        <v>25166511</v>
      </c>
      <c r="F21" s="39">
        <v>26016523</v>
      </c>
      <c r="G21" s="34">
        <v>26600605</v>
      </c>
      <c r="H21" s="37">
        <v>26600605</v>
      </c>
      <c r="I21" s="41">
        <v>25260244</v>
      </c>
      <c r="J21" s="39">
        <v>27904032</v>
      </c>
      <c r="K21" s="34">
        <v>29187636</v>
      </c>
      <c r="L21" s="37">
        <v>30501060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2746507</v>
      </c>
      <c r="D23" s="34">
        <v>2396348</v>
      </c>
      <c r="E23" s="37">
        <v>2234720</v>
      </c>
      <c r="F23" s="39">
        <v>158823</v>
      </c>
      <c r="G23" s="34">
        <v>2207319</v>
      </c>
      <c r="H23" s="37">
        <v>2207319</v>
      </c>
      <c r="I23" s="41">
        <v>1992285</v>
      </c>
      <c r="J23" s="39">
        <v>2315472</v>
      </c>
      <c r="K23" s="34">
        <v>2421984</v>
      </c>
      <c r="L23" s="37">
        <v>2530980</v>
      </c>
    </row>
    <row r="24" spans="1:12" ht="13.5" x14ac:dyDescent="0.25">
      <c r="A24" s="28" t="s">
        <v>40</v>
      </c>
      <c r="B24" s="21" t="s">
        <v>19</v>
      </c>
      <c r="C24" s="34">
        <v>1266808</v>
      </c>
      <c r="D24" s="34">
        <v>1138192</v>
      </c>
      <c r="E24" s="37">
        <v>1093503</v>
      </c>
      <c r="F24" s="39">
        <v>1400952</v>
      </c>
      <c r="G24" s="34">
        <v>1200954</v>
      </c>
      <c r="H24" s="37">
        <v>1200954</v>
      </c>
      <c r="I24" s="41">
        <v>855940</v>
      </c>
      <c r="J24" s="39">
        <v>1259808</v>
      </c>
      <c r="K24" s="34">
        <v>1317768</v>
      </c>
      <c r="L24" s="37">
        <v>1377060</v>
      </c>
    </row>
    <row r="25" spans="1:12" ht="13.5" x14ac:dyDescent="0.25">
      <c r="A25" s="28" t="s">
        <v>41</v>
      </c>
      <c r="B25" s="21" t="s">
        <v>19</v>
      </c>
      <c r="C25" s="34">
        <v>120129906</v>
      </c>
      <c r="D25" s="34">
        <v>108313687</v>
      </c>
      <c r="E25" s="37">
        <v>115419080</v>
      </c>
      <c r="F25" s="39">
        <v>122726000</v>
      </c>
      <c r="G25" s="34">
        <v>122726000</v>
      </c>
      <c r="H25" s="37">
        <v>122726000</v>
      </c>
      <c r="I25" s="41">
        <v>122726001</v>
      </c>
      <c r="J25" s="39">
        <v>130110430</v>
      </c>
      <c r="K25" s="34">
        <v>133020996</v>
      </c>
      <c r="L25" s="37">
        <v>128633996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827839</v>
      </c>
      <c r="E30" s="37">
        <v>2506261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197682090</v>
      </c>
      <c r="D32" s="52">
        <f t="shared" ref="D32:L32" si="0">SUM(D6:D19)+SUM(D21:D31)</f>
        <v>185846971</v>
      </c>
      <c r="E32" s="53">
        <f t="shared" si="0"/>
        <v>205616786</v>
      </c>
      <c r="F32" s="54">
        <f t="shared" si="0"/>
        <v>204177331</v>
      </c>
      <c r="G32" s="52">
        <f t="shared" si="0"/>
        <v>207969259</v>
      </c>
      <c r="H32" s="55">
        <f t="shared" si="0"/>
        <v>207969259</v>
      </c>
      <c r="I32" s="56">
        <f t="shared" si="0"/>
        <v>203587122</v>
      </c>
      <c r="J32" s="57">
        <f t="shared" si="0"/>
        <v>228671926</v>
      </c>
      <c r="K32" s="52">
        <f t="shared" si="0"/>
        <v>242382192</v>
      </c>
      <c r="L32" s="53">
        <f t="shared" si="0"/>
        <v>264295608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76974068</v>
      </c>
      <c r="D34" s="34">
        <v>75868924</v>
      </c>
      <c r="E34" s="37">
        <v>81371044</v>
      </c>
      <c r="F34" s="38">
        <v>94611816</v>
      </c>
      <c r="G34" s="34">
        <v>94611816</v>
      </c>
      <c r="H34" s="40">
        <v>94611816</v>
      </c>
      <c r="I34" s="41">
        <v>81098572</v>
      </c>
      <c r="J34" s="39">
        <v>102751452</v>
      </c>
      <c r="K34" s="34">
        <v>106520172</v>
      </c>
      <c r="L34" s="37">
        <v>111313596</v>
      </c>
    </row>
    <row r="35" spans="1:12" ht="13.5" x14ac:dyDescent="0.25">
      <c r="A35" s="28" t="s">
        <v>49</v>
      </c>
      <c r="B35" s="21" t="s">
        <v>19</v>
      </c>
      <c r="C35" s="34">
        <v>8653159</v>
      </c>
      <c r="D35" s="34">
        <v>8196463</v>
      </c>
      <c r="E35" s="37">
        <v>9314913</v>
      </c>
      <c r="F35" s="38">
        <v>11541708</v>
      </c>
      <c r="G35" s="34">
        <v>11541708</v>
      </c>
      <c r="H35" s="40">
        <v>11541708</v>
      </c>
      <c r="I35" s="41">
        <v>10411022</v>
      </c>
      <c r="J35" s="39">
        <v>12389976</v>
      </c>
      <c r="K35" s="34">
        <v>9675348</v>
      </c>
      <c r="L35" s="37">
        <v>10110720</v>
      </c>
    </row>
    <row r="36" spans="1:12" ht="13.5" x14ac:dyDescent="0.25">
      <c r="A36" s="28" t="s">
        <v>50</v>
      </c>
      <c r="B36" s="21" t="s">
        <v>22</v>
      </c>
      <c r="C36" s="34">
        <v>34400914</v>
      </c>
      <c r="D36" s="34">
        <v>38048407</v>
      </c>
      <c r="E36" s="37">
        <v>39841186</v>
      </c>
      <c r="F36" s="39">
        <v>49276350</v>
      </c>
      <c r="G36" s="34">
        <v>49276350</v>
      </c>
      <c r="H36" s="37">
        <v>49276350</v>
      </c>
      <c r="I36" s="41">
        <v>47076979</v>
      </c>
      <c r="J36" s="39">
        <v>55544304</v>
      </c>
      <c r="K36" s="34">
        <v>64320300</v>
      </c>
      <c r="L36" s="37">
        <v>74482908</v>
      </c>
    </row>
    <row r="37" spans="1:12" ht="13.5" x14ac:dyDescent="0.25">
      <c r="A37" s="28" t="s">
        <v>51</v>
      </c>
      <c r="B37" s="21" t="s">
        <v>52</v>
      </c>
      <c r="C37" s="34">
        <v>2925897</v>
      </c>
      <c r="D37" s="34">
        <v>3636536</v>
      </c>
      <c r="E37" s="37">
        <v>2486776</v>
      </c>
      <c r="F37" s="39">
        <v>1083252</v>
      </c>
      <c r="G37" s="34">
        <v>2166000</v>
      </c>
      <c r="H37" s="37">
        <v>2166000</v>
      </c>
      <c r="I37" s="41">
        <v>2590742</v>
      </c>
      <c r="J37" s="39">
        <v>1463544</v>
      </c>
      <c r="K37" s="34">
        <v>1530876</v>
      </c>
      <c r="L37" s="37">
        <v>1599756</v>
      </c>
    </row>
    <row r="38" spans="1:12" ht="13.5" x14ac:dyDescent="0.25">
      <c r="A38" s="28" t="s">
        <v>53</v>
      </c>
      <c r="B38" s="21" t="s">
        <v>54</v>
      </c>
      <c r="C38" s="34">
        <v>-999182</v>
      </c>
      <c r="D38" s="34">
        <v>5553858</v>
      </c>
      <c r="E38" s="37">
        <v>4726240</v>
      </c>
      <c r="F38" s="38">
        <v>3300000</v>
      </c>
      <c r="G38" s="34">
        <v>3300000</v>
      </c>
      <c r="H38" s="40">
        <v>3300000</v>
      </c>
      <c r="I38" s="41">
        <v>185713</v>
      </c>
      <c r="J38" s="39">
        <v>5300004</v>
      </c>
      <c r="K38" s="34">
        <v>5543808</v>
      </c>
      <c r="L38" s="37">
        <v>5793276</v>
      </c>
    </row>
    <row r="39" spans="1:12" ht="13.5" x14ac:dyDescent="0.25">
      <c r="A39" s="28" t="s">
        <v>55</v>
      </c>
      <c r="B39" s="21" t="s">
        <v>19</v>
      </c>
      <c r="C39" s="34">
        <v>21196842</v>
      </c>
      <c r="D39" s="34">
        <v>21136898</v>
      </c>
      <c r="E39" s="37">
        <v>23248917</v>
      </c>
      <c r="F39" s="39">
        <v>25755480</v>
      </c>
      <c r="G39" s="34">
        <v>27720480</v>
      </c>
      <c r="H39" s="37">
        <v>27720480</v>
      </c>
      <c r="I39" s="41">
        <v>16284921</v>
      </c>
      <c r="J39" s="39">
        <v>25999992</v>
      </c>
      <c r="K39" s="34">
        <v>33911796</v>
      </c>
      <c r="L39" s="37">
        <v>35437884</v>
      </c>
    </row>
    <row r="40" spans="1:12" ht="13.5" x14ac:dyDescent="0.25">
      <c r="A40" s="28" t="s">
        <v>28</v>
      </c>
      <c r="B40" s="21" t="s">
        <v>19</v>
      </c>
      <c r="C40" s="34">
        <v>433107</v>
      </c>
      <c r="D40" s="34">
        <v>558219</v>
      </c>
      <c r="E40" s="37">
        <v>426257</v>
      </c>
      <c r="F40" s="38">
        <v>33420</v>
      </c>
      <c r="G40" s="34">
        <v>33420</v>
      </c>
      <c r="H40" s="40">
        <v>33420</v>
      </c>
      <c r="I40" s="41">
        <v>0</v>
      </c>
      <c r="J40" s="39">
        <v>35052</v>
      </c>
      <c r="K40" s="34">
        <v>36660</v>
      </c>
      <c r="L40" s="37">
        <v>38316</v>
      </c>
    </row>
    <row r="41" spans="1:12" ht="13.5" x14ac:dyDescent="0.25">
      <c r="A41" s="28" t="s">
        <v>56</v>
      </c>
      <c r="B41" s="21" t="s">
        <v>19</v>
      </c>
      <c r="C41" s="34">
        <v>24932824</v>
      </c>
      <c r="D41" s="34">
        <v>30847531</v>
      </c>
      <c r="E41" s="37">
        <v>44176071</v>
      </c>
      <c r="F41" s="38">
        <v>41810316</v>
      </c>
      <c r="G41" s="34">
        <v>42799884</v>
      </c>
      <c r="H41" s="40">
        <v>42799884</v>
      </c>
      <c r="I41" s="41">
        <v>40413967</v>
      </c>
      <c r="J41" s="39">
        <v>24604344</v>
      </c>
      <c r="K41" s="34">
        <v>23522196</v>
      </c>
      <c r="L41" s="37">
        <v>20030592</v>
      </c>
    </row>
    <row r="42" spans="1:12" ht="13.5" x14ac:dyDescent="0.25">
      <c r="A42" s="28" t="s">
        <v>57</v>
      </c>
      <c r="B42" s="21" t="s">
        <v>19</v>
      </c>
      <c r="C42" s="34">
        <v>4149978</v>
      </c>
      <c r="D42" s="34">
        <v>3403444</v>
      </c>
      <c r="E42" s="37">
        <v>1474592</v>
      </c>
      <c r="F42" s="39">
        <v>254796</v>
      </c>
      <c r="G42" s="34">
        <v>723162</v>
      </c>
      <c r="H42" s="37">
        <v>723162</v>
      </c>
      <c r="I42" s="41">
        <v>1048236</v>
      </c>
      <c r="J42" s="39">
        <v>1000008</v>
      </c>
      <c r="K42" s="34">
        <v>623424</v>
      </c>
      <c r="L42" s="37">
        <v>651480</v>
      </c>
    </row>
    <row r="43" spans="1:12" ht="13.5" x14ac:dyDescent="0.25">
      <c r="A43" s="28" t="s">
        <v>58</v>
      </c>
      <c r="B43" s="21" t="s">
        <v>19</v>
      </c>
      <c r="C43" s="34">
        <v>3698527</v>
      </c>
      <c r="D43" s="34">
        <v>0</v>
      </c>
      <c r="E43" s="37">
        <v>9000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22167500</v>
      </c>
      <c r="D44" s="34">
        <v>27763199</v>
      </c>
      <c r="E44" s="37">
        <v>36313851</v>
      </c>
      <c r="F44" s="39">
        <v>43829436</v>
      </c>
      <c r="G44" s="34">
        <v>57137052</v>
      </c>
      <c r="H44" s="37">
        <v>57137052</v>
      </c>
      <c r="I44" s="41">
        <v>48774376</v>
      </c>
      <c r="J44" s="39">
        <v>41423040</v>
      </c>
      <c r="K44" s="34">
        <v>45290868</v>
      </c>
      <c r="L44" s="37">
        <v>47328720</v>
      </c>
    </row>
    <row r="45" spans="1:12" ht="13.5" x14ac:dyDescent="0.25">
      <c r="A45" s="28" t="s">
        <v>60</v>
      </c>
      <c r="B45" s="21" t="s">
        <v>19</v>
      </c>
      <c r="C45" s="34">
        <v>2031867</v>
      </c>
      <c r="D45" s="34">
        <v>149393</v>
      </c>
      <c r="E45" s="37">
        <v>409948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200565501</v>
      </c>
      <c r="D47" s="52">
        <f t="shared" ref="D47:L47" si="1">SUM(D34:D46)</f>
        <v>215162872</v>
      </c>
      <c r="E47" s="53">
        <f t="shared" si="1"/>
        <v>243798795</v>
      </c>
      <c r="F47" s="54">
        <f t="shared" si="1"/>
        <v>271496574</v>
      </c>
      <c r="G47" s="52">
        <f t="shared" si="1"/>
        <v>289309872</v>
      </c>
      <c r="H47" s="53">
        <f t="shared" si="1"/>
        <v>289309872</v>
      </c>
      <c r="I47" s="56">
        <f t="shared" si="1"/>
        <v>247884528</v>
      </c>
      <c r="J47" s="57">
        <f t="shared" si="1"/>
        <v>270511716</v>
      </c>
      <c r="K47" s="52">
        <f t="shared" si="1"/>
        <v>290975448</v>
      </c>
      <c r="L47" s="53">
        <f t="shared" si="1"/>
        <v>306787248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-2883411</v>
      </c>
      <c r="D48" s="61">
        <f t="shared" si="2"/>
        <v>-29315901</v>
      </c>
      <c r="E48" s="62">
        <f t="shared" si="2"/>
        <v>-38182009</v>
      </c>
      <c r="F48" s="63">
        <f t="shared" si="2"/>
        <v>-67319243</v>
      </c>
      <c r="G48" s="61">
        <f t="shared" si="2"/>
        <v>-81340613</v>
      </c>
      <c r="H48" s="62">
        <f t="shared" si="2"/>
        <v>-81340613</v>
      </c>
      <c r="I48" s="64">
        <f t="shared" si="2"/>
        <v>-44297406</v>
      </c>
      <c r="J48" s="65">
        <f t="shared" si="2"/>
        <v>-41839790</v>
      </c>
      <c r="K48" s="61">
        <f t="shared" si="2"/>
        <v>-48593256</v>
      </c>
      <c r="L48" s="62">
        <f t="shared" si="2"/>
        <v>-42491640</v>
      </c>
    </row>
    <row r="49" spans="1:12" ht="25.5" x14ac:dyDescent="0.25">
      <c r="A49" s="66" t="s">
        <v>64</v>
      </c>
      <c r="B49" s="21" t="s">
        <v>65</v>
      </c>
      <c r="C49" s="34">
        <v>22922000</v>
      </c>
      <c r="D49" s="34">
        <v>32464000</v>
      </c>
      <c r="E49" s="37">
        <v>26558439</v>
      </c>
      <c r="F49" s="39">
        <v>40735008</v>
      </c>
      <c r="G49" s="34">
        <v>38918010</v>
      </c>
      <c r="H49" s="37">
        <v>38918010</v>
      </c>
      <c r="I49" s="41">
        <v>37865219</v>
      </c>
      <c r="J49" s="39">
        <v>25343606</v>
      </c>
      <c r="K49" s="34">
        <v>27935004</v>
      </c>
      <c r="L49" s="37">
        <v>30056004</v>
      </c>
    </row>
    <row r="50" spans="1:12" ht="13.5" x14ac:dyDescent="0.25">
      <c r="A50" s="66" t="s">
        <v>66</v>
      </c>
      <c r="B50" s="21" t="s">
        <v>65</v>
      </c>
      <c r="C50" s="34">
        <v>795000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20833589</v>
      </c>
      <c r="D51" s="68">
        <f t="shared" si="3"/>
        <v>3148099</v>
      </c>
      <c r="E51" s="69">
        <f t="shared" si="3"/>
        <v>-11623570</v>
      </c>
      <c r="F51" s="70">
        <f t="shared" si="3"/>
        <v>-26584235</v>
      </c>
      <c r="G51" s="68">
        <f t="shared" si="3"/>
        <v>-42422603</v>
      </c>
      <c r="H51" s="69">
        <f t="shared" si="3"/>
        <v>-42422603</v>
      </c>
      <c r="I51" s="71">
        <f t="shared" si="3"/>
        <v>-6432187</v>
      </c>
      <c r="J51" s="72">
        <f t="shared" si="3"/>
        <v>-16496184</v>
      </c>
      <c r="K51" s="68">
        <f t="shared" si="3"/>
        <v>-20658252</v>
      </c>
      <c r="L51" s="69">
        <f t="shared" si="3"/>
        <v>-12435636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20833589</v>
      </c>
      <c r="D53" s="79">
        <f t="shared" ref="D53:L53" si="4">+D51-D52</f>
        <v>3148099</v>
      </c>
      <c r="E53" s="80">
        <f t="shared" si="4"/>
        <v>-11623570</v>
      </c>
      <c r="F53" s="81">
        <f t="shared" si="4"/>
        <v>-26584235</v>
      </c>
      <c r="G53" s="79">
        <f t="shared" si="4"/>
        <v>-42422603</v>
      </c>
      <c r="H53" s="80">
        <f t="shared" si="4"/>
        <v>-42422603</v>
      </c>
      <c r="I53" s="82">
        <f t="shared" si="4"/>
        <v>-6432187</v>
      </c>
      <c r="J53" s="83">
        <f t="shared" si="4"/>
        <v>-16496184</v>
      </c>
      <c r="K53" s="79">
        <f t="shared" si="4"/>
        <v>-20658252</v>
      </c>
      <c r="L53" s="80">
        <f t="shared" si="4"/>
        <v>-12435636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20833589</v>
      </c>
      <c r="D56" s="68">
        <f t="shared" ref="D56:L56" si="5">SUM(D53:D55)</f>
        <v>3148099</v>
      </c>
      <c r="E56" s="69">
        <f t="shared" si="5"/>
        <v>-11623570</v>
      </c>
      <c r="F56" s="70">
        <f t="shared" si="5"/>
        <v>-26584235</v>
      </c>
      <c r="G56" s="68">
        <f t="shared" si="5"/>
        <v>-42422603</v>
      </c>
      <c r="H56" s="69">
        <f t="shared" si="5"/>
        <v>-42422603</v>
      </c>
      <c r="I56" s="71">
        <f t="shared" si="5"/>
        <v>-6432187</v>
      </c>
      <c r="J56" s="72">
        <f t="shared" si="5"/>
        <v>-16496184</v>
      </c>
      <c r="K56" s="68">
        <f t="shared" si="5"/>
        <v>-20658252</v>
      </c>
      <c r="L56" s="69">
        <f t="shared" si="5"/>
        <v>-12435636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4977195</v>
      </c>
      <c r="D58" s="73">
        <v>-1440137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25810784</v>
      </c>
      <c r="D59" s="87">
        <f t="shared" ref="D59:L59" si="6">SUM(D56:D58)</f>
        <v>1707962</v>
      </c>
      <c r="E59" s="88">
        <f t="shared" si="6"/>
        <v>-11623570</v>
      </c>
      <c r="F59" s="89">
        <f t="shared" si="6"/>
        <v>-26584235</v>
      </c>
      <c r="G59" s="87">
        <f t="shared" si="6"/>
        <v>-42422603</v>
      </c>
      <c r="H59" s="90">
        <f t="shared" si="6"/>
        <v>-42422603</v>
      </c>
      <c r="I59" s="91">
        <f t="shared" si="6"/>
        <v>-6432187</v>
      </c>
      <c r="J59" s="92">
        <f t="shared" si="6"/>
        <v>-16496184</v>
      </c>
      <c r="K59" s="87">
        <f t="shared" si="6"/>
        <v>-20658252</v>
      </c>
      <c r="L59" s="88">
        <f t="shared" si="6"/>
        <v>-12435636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141263295</v>
      </c>
      <c r="D6" s="29">
        <v>157557831</v>
      </c>
      <c r="E6" s="30">
        <v>153094871</v>
      </c>
      <c r="F6" s="31">
        <v>182435892</v>
      </c>
      <c r="G6" s="29">
        <v>182435892</v>
      </c>
      <c r="H6" s="32">
        <v>182435892</v>
      </c>
      <c r="I6" s="30">
        <v>187330732</v>
      </c>
      <c r="J6" s="33">
        <v>207221599</v>
      </c>
      <c r="K6" s="29">
        <v>216753793</v>
      </c>
      <c r="L6" s="32">
        <v>226724467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54681569</v>
      </c>
      <c r="D9" s="29">
        <v>57383793</v>
      </c>
      <c r="E9" s="30">
        <v>59333914</v>
      </c>
      <c r="F9" s="31">
        <v>62711473</v>
      </c>
      <c r="G9" s="29">
        <v>62711473</v>
      </c>
      <c r="H9" s="32">
        <v>62711473</v>
      </c>
      <c r="I9" s="30">
        <v>63428917</v>
      </c>
      <c r="J9" s="33">
        <v>71334572</v>
      </c>
      <c r="K9" s="29">
        <v>74615962</v>
      </c>
      <c r="L9" s="32">
        <v>78048296</v>
      </c>
    </row>
    <row r="10" spans="1:12" ht="13.5" x14ac:dyDescent="0.25">
      <c r="A10" s="28" t="s">
        <v>26</v>
      </c>
      <c r="B10" s="21" t="s">
        <v>19</v>
      </c>
      <c r="C10" s="29">
        <v>64424257</v>
      </c>
      <c r="D10" s="29">
        <v>60779753</v>
      </c>
      <c r="E10" s="30">
        <v>25873876</v>
      </c>
      <c r="F10" s="31">
        <v>9571428</v>
      </c>
      <c r="G10" s="29">
        <v>45184487</v>
      </c>
      <c r="H10" s="32">
        <v>45184487</v>
      </c>
      <c r="I10" s="30">
        <v>16748860</v>
      </c>
      <c r="J10" s="33">
        <v>22614898</v>
      </c>
      <c r="K10" s="29">
        <v>18590235</v>
      </c>
      <c r="L10" s="32">
        <v>20573807</v>
      </c>
    </row>
    <row r="11" spans="1:12" ht="13.5" x14ac:dyDescent="0.25">
      <c r="A11" s="28" t="s">
        <v>27</v>
      </c>
      <c r="B11" s="21" t="s">
        <v>19</v>
      </c>
      <c r="C11" s="29">
        <v>5400353</v>
      </c>
      <c r="D11" s="29">
        <v>4965053</v>
      </c>
      <c r="E11" s="30">
        <v>5340575</v>
      </c>
      <c r="F11" s="31">
        <v>5371068</v>
      </c>
      <c r="G11" s="29">
        <v>6247940</v>
      </c>
      <c r="H11" s="32">
        <v>6247940</v>
      </c>
      <c r="I11" s="30">
        <v>5897674</v>
      </c>
      <c r="J11" s="33">
        <v>6891537</v>
      </c>
      <c r="K11" s="29">
        <v>7208548</v>
      </c>
      <c r="L11" s="32">
        <v>7540141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4825324</v>
      </c>
      <c r="D13" s="29">
        <v>5553507</v>
      </c>
      <c r="E13" s="30">
        <v>6461317</v>
      </c>
      <c r="F13" s="31">
        <v>6981504</v>
      </c>
      <c r="G13" s="29">
        <v>8340256</v>
      </c>
      <c r="H13" s="32">
        <v>8340256</v>
      </c>
      <c r="I13" s="30">
        <v>8377604</v>
      </c>
      <c r="J13" s="33">
        <v>8201719</v>
      </c>
      <c r="K13" s="29">
        <v>8578997</v>
      </c>
      <c r="L13" s="32">
        <v>8973633</v>
      </c>
    </row>
    <row r="14" spans="1:12" ht="13.5" x14ac:dyDescent="0.25">
      <c r="A14" s="28" t="s">
        <v>30</v>
      </c>
      <c r="B14" s="21" t="s">
        <v>19</v>
      </c>
      <c r="C14" s="29">
        <v>3513272</v>
      </c>
      <c r="D14" s="29">
        <v>5181831</v>
      </c>
      <c r="E14" s="30">
        <v>10845380</v>
      </c>
      <c r="F14" s="31">
        <v>8511228</v>
      </c>
      <c r="G14" s="29">
        <v>11274940</v>
      </c>
      <c r="H14" s="32">
        <v>11274940</v>
      </c>
      <c r="I14" s="30">
        <v>11613966</v>
      </c>
      <c r="J14" s="33">
        <v>11915841</v>
      </c>
      <c r="K14" s="29">
        <v>12463969</v>
      </c>
      <c r="L14" s="32">
        <v>13037312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3785049</v>
      </c>
      <c r="D17" s="34">
        <v>3896567</v>
      </c>
      <c r="E17" s="37">
        <v>4686053</v>
      </c>
      <c r="F17" s="39">
        <v>3497748</v>
      </c>
      <c r="G17" s="34">
        <v>4974648</v>
      </c>
      <c r="H17" s="37">
        <v>4974648</v>
      </c>
      <c r="I17" s="40">
        <v>4266131</v>
      </c>
      <c r="J17" s="39">
        <v>5202826</v>
      </c>
      <c r="K17" s="34">
        <v>5442156</v>
      </c>
      <c r="L17" s="37">
        <v>5692494</v>
      </c>
    </row>
    <row r="18" spans="1:12" ht="13.5" x14ac:dyDescent="0.25">
      <c r="A18" s="28" t="s">
        <v>34</v>
      </c>
      <c r="B18" s="21" t="s">
        <v>19</v>
      </c>
      <c r="C18" s="34">
        <v>472868</v>
      </c>
      <c r="D18" s="34">
        <v>268554</v>
      </c>
      <c r="E18" s="37">
        <v>596052</v>
      </c>
      <c r="F18" s="39">
        <v>635640</v>
      </c>
      <c r="G18" s="34">
        <v>636740</v>
      </c>
      <c r="H18" s="37">
        <v>636740</v>
      </c>
      <c r="I18" s="41">
        <v>597571</v>
      </c>
      <c r="J18" s="39">
        <v>736947</v>
      </c>
      <c r="K18" s="34">
        <v>770847</v>
      </c>
      <c r="L18" s="37">
        <v>806306</v>
      </c>
    </row>
    <row r="19" spans="1:12" ht="13.5" x14ac:dyDescent="0.25">
      <c r="A19" s="28" t="s">
        <v>35</v>
      </c>
      <c r="B19" s="21" t="s">
        <v>19</v>
      </c>
      <c r="C19" s="34">
        <v>3005829</v>
      </c>
      <c r="D19" s="34">
        <v>1149236</v>
      </c>
      <c r="E19" s="37">
        <v>3673041</v>
      </c>
      <c r="F19" s="39">
        <v>1105920</v>
      </c>
      <c r="G19" s="34">
        <v>1230164</v>
      </c>
      <c r="H19" s="37">
        <v>1230164</v>
      </c>
      <c r="I19" s="41">
        <v>1159483</v>
      </c>
      <c r="J19" s="39">
        <v>1090616</v>
      </c>
      <c r="K19" s="34">
        <v>1140784</v>
      </c>
      <c r="L19" s="37">
        <v>1193261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447331316</v>
      </c>
      <c r="D21" s="34">
        <v>464477220</v>
      </c>
      <c r="E21" s="37">
        <v>486141048</v>
      </c>
      <c r="F21" s="39">
        <v>509406030</v>
      </c>
      <c r="G21" s="34">
        <v>509406030</v>
      </c>
      <c r="H21" s="37">
        <v>509406030</v>
      </c>
      <c r="I21" s="41">
        <v>508007860</v>
      </c>
      <c r="J21" s="39">
        <v>532892555</v>
      </c>
      <c r="K21" s="34">
        <v>557405610</v>
      </c>
      <c r="L21" s="37">
        <v>583046271</v>
      </c>
    </row>
    <row r="22" spans="1:12" ht="13.5" x14ac:dyDescent="0.25">
      <c r="A22" s="28" t="s">
        <v>38</v>
      </c>
      <c r="B22" s="21" t="s">
        <v>19</v>
      </c>
      <c r="C22" s="34">
        <v>9848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16546113</v>
      </c>
      <c r="D23" s="34">
        <v>30190102</v>
      </c>
      <c r="E23" s="37">
        <v>23969321</v>
      </c>
      <c r="F23" s="39">
        <v>31061868</v>
      </c>
      <c r="G23" s="34">
        <v>34529224</v>
      </c>
      <c r="H23" s="37">
        <v>34529224</v>
      </c>
      <c r="I23" s="41">
        <v>20607629</v>
      </c>
      <c r="J23" s="39">
        <v>32811831</v>
      </c>
      <c r="K23" s="34">
        <v>34321175</v>
      </c>
      <c r="L23" s="37">
        <v>35899949</v>
      </c>
    </row>
    <row r="24" spans="1:12" ht="13.5" x14ac:dyDescent="0.25">
      <c r="A24" s="28" t="s">
        <v>40</v>
      </c>
      <c r="B24" s="21" t="s">
        <v>19</v>
      </c>
      <c r="C24" s="34">
        <v>5093916</v>
      </c>
      <c r="D24" s="34">
        <v>7869658</v>
      </c>
      <c r="E24" s="37">
        <v>7734318</v>
      </c>
      <c r="F24" s="39">
        <v>9627624</v>
      </c>
      <c r="G24" s="34">
        <v>9627624</v>
      </c>
      <c r="H24" s="37">
        <v>9627624</v>
      </c>
      <c r="I24" s="41">
        <v>9063788</v>
      </c>
      <c r="J24" s="39">
        <v>11956094</v>
      </c>
      <c r="K24" s="34">
        <v>12506074</v>
      </c>
      <c r="L24" s="37">
        <v>13081354</v>
      </c>
    </row>
    <row r="25" spans="1:12" ht="13.5" x14ac:dyDescent="0.25">
      <c r="A25" s="28" t="s">
        <v>41</v>
      </c>
      <c r="B25" s="21" t="s">
        <v>19</v>
      </c>
      <c r="C25" s="34">
        <v>288550984</v>
      </c>
      <c r="D25" s="34">
        <v>257076093</v>
      </c>
      <c r="E25" s="37">
        <v>285417288</v>
      </c>
      <c r="F25" s="39">
        <v>390026004</v>
      </c>
      <c r="G25" s="34">
        <v>390741004</v>
      </c>
      <c r="H25" s="37">
        <v>390741004</v>
      </c>
      <c r="I25" s="41">
        <v>385654255</v>
      </c>
      <c r="J25" s="39">
        <v>324656000</v>
      </c>
      <c r="K25" s="34">
        <v>328401000</v>
      </c>
      <c r="L25" s="37">
        <v>329975000</v>
      </c>
    </row>
    <row r="26" spans="1:12" ht="13.5" x14ac:dyDescent="0.25">
      <c r="A26" s="28" t="s">
        <v>28</v>
      </c>
      <c r="B26" s="21" t="s">
        <v>19</v>
      </c>
      <c r="C26" s="34">
        <v>23400805</v>
      </c>
      <c r="D26" s="34">
        <v>25601971</v>
      </c>
      <c r="E26" s="37">
        <v>28075261</v>
      </c>
      <c r="F26" s="39">
        <v>30164076</v>
      </c>
      <c r="G26" s="34">
        <v>30164076</v>
      </c>
      <c r="H26" s="37">
        <v>30164076</v>
      </c>
      <c r="I26" s="41">
        <v>32215875</v>
      </c>
      <c r="J26" s="39">
        <v>32614836</v>
      </c>
      <c r="K26" s="34">
        <v>34115119</v>
      </c>
      <c r="L26" s="37">
        <v>35684413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300</v>
      </c>
      <c r="E29" s="37">
        <v>0</v>
      </c>
      <c r="F29" s="39">
        <v>0</v>
      </c>
      <c r="G29" s="34">
        <v>651684</v>
      </c>
      <c r="H29" s="37">
        <v>651684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9029000</v>
      </c>
      <c r="D30" s="34">
        <v>9459496</v>
      </c>
      <c r="E30" s="37">
        <v>25652767</v>
      </c>
      <c r="F30" s="38">
        <v>0</v>
      </c>
      <c r="G30" s="34">
        <v>9503214</v>
      </c>
      <c r="H30" s="37">
        <v>9503214</v>
      </c>
      <c r="I30" s="41">
        <v>506071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1071333798</v>
      </c>
      <c r="D32" s="52">
        <f t="shared" ref="D32:L32" si="0">SUM(D6:D19)+SUM(D21:D31)</f>
        <v>1091410965</v>
      </c>
      <c r="E32" s="53">
        <f t="shared" si="0"/>
        <v>1126895082</v>
      </c>
      <c r="F32" s="54">
        <f t="shared" si="0"/>
        <v>1251107503</v>
      </c>
      <c r="G32" s="52">
        <f t="shared" si="0"/>
        <v>1307659396</v>
      </c>
      <c r="H32" s="55">
        <f t="shared" si="0"/>
        <v>1307659396</v>
      </c>
      <c r="I32" s="56">
        <f t="shared" si="0"/>
        <v>1255476416</v>
      </c>
      <c r="J32" s="57">
        <f t="shared" si="0"/>
        <v>1270141871</v>
      </c>
      <c r="K32" s="52">
        <f t="shared" si="0"/>
        <v>1312314269</v>
      </c>
      <c r="L32" s="53">
        <f t="shared" si="0"/>
        <v>1360276704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428524178</v>
      </c>
      <c r="D34" s="34">
        <v>438981190</v>
      </c>
      <c r="E34" s="37">
        <v>455419462</v>
      </c>
      <c r="F34" s="38">
        <v>483929468</v>
      </c>
      <c r="G34" s="34">
        <v>484373796</v>
      </c>
      <c r="H34" s="40">
        <v>484373796</v>
      </c>
      <c r="I34" s="41">
        <v>479025048</v>
      </c>
      <c r="J34" s="39">
        <v>497297268</v>
      </c>
      <c r="K34" s="34">
        <v>520318319</v>
      </c>
      <c r="L34" s="37">
        <v>544100908</v>
      </c>
    </row>
    <row r="35" spans="1:12" ht="13.5" x14ac:dyDescent="0.25">
      <c r="A35" s="28" t="s">
        <v>49</v>
      </c>
      <c r="B35" s="21" t="s">
        <v>19</v>
      </c>
      <c r="C35" s="34">
        <v>28365863</v>
      </c>
      <c r="D35" s="34">
        <v>26248750</v>
      </c>
      <c r="E35" s="37">
        <v>29567253</v>
      </c>
      <c r="F35" s="38">
        <v>31164160</v>
      </c>
      <c r="G35" s="34">
        <v>40283274</v>
      </c>
      <c r="H35" s="40">
        <v>40283274</v>
      </c>
      <c r="I35" s="41">
        <v>40181265</v>
      </c>
      <c r="J35" s="39">
        <v>34185336</v>
      </c>
      <c r="K35" s="34">
        <v>35757859</v>
      </c>
      <c r="L35" s="37">
        <v>37402724</v>
      </c>
    </row>
    <row r="36" spans="1:12" ht="13.5" x14ac:dyDescent="0.25">
      <c r="A36" s="28" t="s">
        <v>50</v>
      </c>
      <c r="B36" s="21" t="s">
        <v>22</v>
      </c>
      <c r="C36" s="34">
        <v>108129488</v>
      </c>
      <c r="D36" s="34">
        <v>122719656</v>
      </c>
      <c r="E36" s="37">
        <v>107469790</v>
      </c>
      <c r="F36" s="39">
        <v>158319920</v>
      </c>
      <c r="G36" s="34">
        <v>153319920</v>
      </c>
      <c r="H36" s="37">
        <v>153319920</v>
      </c>
      <c r="I36" s="41">
        <v>127808787</v>
      </c>
      <c r="J36" s="39">
        <v>153549948</v>
      </c>
      <c r="K36" s="34">
        <v>160613245</v>
      </c>
      <c r="L36" s="37">
        <v>168001455</v>
      </c>
    </row>
    <row r="37" spans="1:12" ht="13.5" x14ac:dyDescent="0.25">
      <c r="A37" s="28" t="s">
        <v>51</v>
      </c>
      <c r="B37" s="21" t="s">
        <v>52</v>
      </c>
      <c r="C37" s="34">
        <v>11980600</v>
      </c>
      <c r="D37" s="34">
        <v>13825105</v>
      </c>
      <c r="E37" s="37">
        <v>11773808</v>
      </c>
      <c r="F37" s="39">
        <v>10499486</v>
      </c>
      <c r="G37" s="34">
        <v>13238332</v>
      </c>
      <c r="H37" s="37">
        <v>13238332</v>
      </c>
      <c r="I37" s="41">
        <v>12797890</v>
      </c>
      <c r="J37" s="39">
        <v>12981724</v>
      </c>
      <c r="K37" s="34">
        <v>13578882</v>
      </c>
      <c r="L37" s="37">
        <v>14203510</v>
      </c>
    </row>
    <row r="38" spans="1:12" ht="13.5" x14ac:dyDescent="0.25">
      <c r="A38" s="28" t="s">
        <v>53</v>
      </c>
      <c r="B38" s="21" t="s">
        <v>54</v>
      </c>
      <c r="C38" s="34">
        <v>-28875857</v>
      </c>
      <c r="D38" s="34">
        <v>-26108161</v>
      </c>
      <c r="E38" s="37">
        <v>19925578</v>
      </c>
      <c r="F38" s="38">
        <v>0</v>
      </c>
      <c r="G38" s="34">
        <v>32570726</v>
      </c>
      <c r="H38" s="40">
        <v>32570726</v>
      </c>
      <c r="I38" s="41">
        <v>0</v>
      </c>
      <c r="J38" s="39">
        <v>11289541</v>
      </c>
      <c r="K38" s="34">
        <v>11808860</v>
      </c>
      <c r="L38" s="37">
        <v>12352067</v>
      </c>
    </row>
    <row r="39" spans="1:12" ht="13.5" x14ac:dyDescent="0.25">
      <c r="A39" s="28" t="s">
        <v>55</v>
      </c>
      <c r="B39" s="21" t="s">
        <v>19</v>
      </c>
      <c r="C39" s="34">
        <v>100267730</v>
      </c>
      <c r="D39" s="34">
        <v>94081233</v>
      </c>
      <c r="E39" s="37">
        <v>94293936</v>
      </c>
      <c r="F39" s="39">
        <v>104756328</v>
      </c>
      <c r="G39" s="34">
        <v>110770448</v>
      </c>
      <c r="H39" s="37">
        <v>110770448</v>
      </c>
      <c r="I39" s="41">
        <v>79998221</v>
      </c>
      <c r="J39" s="39">
        <v>107839486</v>
      </c>
      <c r="K39" s="34">
        <v>112800102</v>
      </c>
      <c r="L39" s="37">
        <v>117988907</v>
      </c>
    </row>
    <row r="40" spans="1:12" ht="13.5" x14ac:dyDescent="0.25">
      <c r="A40" s="28" t="s">
        <v>28</v>
      </c>
      <c r="B40" s="21" t="s">
        <v>19</v>
      </c>
      <c r="C40" s="34">
        <v>12479457</v>
      </c>
      <c r="D40" s="34">
        <v>20742292</v>
      </c>
      <c r="E40" s="37">
        <v>24062390</v>
      </c>
      <c r="F40" s="38">
        <v>9957656</v>
      </c>
      <c r="G40" s="34">
        <v>9959656</v>
      </c>
      <c r="H40" s="40">
        <v>9959656</v>
      </c>
      <c r="I40" s="41">
        <v>1464504</v>
      </c>
      <c r="J40" s="39">
        <v>11817944</v>
      </c>
      <c r="K40" s="34">
        <v>12361570</v>
      </c>
      <c r="L40" s="37">
        <v>12930202</v>
      </c>
    </row>
    <row r="41" spans="1:12" ht="13.5" x14ac:dyDescent="0.25">
      <c r="A41" s="28" t="s">
        <v>56</v>
      </c>
      <c r="B41" s="21" t="s">
        <v>19</v>
      </c>
      <c r="C41" s="34">
        <v>191247167</v>
      </c>
      <c r="D41" s="34">
        <v>229790791</v>
      </c>
      <c r="E41" s="37">
        <v>211568762</v>
      </c>
      <c r="F41" s="38">
        <v>273775926</v>
      </c>
      <c r="G41" s="34">
        <v>281782684</v>
      </c>
      <c r="H41" s="40">
        <v>281782684</v>
      </c>
      <c r="I41" s="41">
        <v>262442556</v>
      </c>
      <c r="J41" s="39">
        <v>227033136</v>
      </c>
      <c r="K41" s="34">
        <v>237476658</v>
      </c>
      <c r="L41" s="37">
        <v>248400579</v>
      </c>
    </row>
    <row r="42" spans="1:12" ht="13.5" x14ac:dyDescent="0.25">
      <c r="A42" s="28" t="s">
        <v>57</v>
      </c>
      <c r="B42" s="21" t="s">
        <v>19</v>
      </c>
      <c r="C42" s="34">
        <v>6635337</v>
      </c>
      <c r="D42" s="34">
        <v>11905658</v>
      </c>
      <c r="E42" s="37">
        <v>14464530</v>
      </c>
      <c r="F42" s="39">
        <v>13837604</v>
      </c>
      <c r="G42" s="34">
        <v>15929842</v>
      </c>
      <c r="H42" s="37">
        <v>15929842</v>
      </c>
      <c r="I42" s="41">
        <v>15663722</v>
      </c>
      <c r="J42" s="39">
        <v>17132748</v>
      </c>
      <c r="K42" s="34">
        <v>17952235</v>
      </c>
      <c r="L42" s="37">
        <v>18778039</v>
      </c>
    </row>
    <row r="43" spans="1:12" ht="13.5" x14ac:dyDescent="0.25">
      <c r="A43" s="28" t="s">
        <v>58</v>
      </c>
      <c r="B43" s="21" t="s">
        <v>19</v>
      </c>
      <c r="C43" s="34">
        <v>6915501</v>
      </c>
      <c r="D43" s="34">
        <v>11221429</v>
      </c>
      <c r="E43" s="37">
        <v>27589787</v>
      </c>
      <c r="F43" s="38">
        <v>10513152</v>
      </c>
      <c r="G43" s="34">
        <v>10013152</v>
      </c>
      <c r="H43" s="40">
        <v>10013152</v>
      </c>
      <c r="I43" s="41">
        <v>11307041</v>
      </c>
      <c r="J43" s="39">
        <v>5000000</v>
      </c>
      <c r="K43" s="34">
        <v>5230000</v>
      </c>
      <c r="L43" s="37">
        <v>5470580</v>
      </c>
    </row>
    <row r="44" spans="1:12" ht="13.5" x14ac:dyDescent="0.25">
      <c r="A44" s="28" t="s">
        <v>59</v>
      </c>
      <c r="B44" s="21" t="s">
        <v>19</v>
      </c>
      <c r="C44" s="34">
        <v>135628444</v>
      </c>
      <c r="D44" s="34">
        <v>142549765</v>
      </c>
      <c r="E44" s="37">
        <v>161954684</v>
      </c>
      <c r="F44" s="39">
        <v>156437194</v>
      </c>
      <c r="G44" s="34">
        <v>199939411</v>
      </c>
      <c r="H44" s="37">
        <v>199939411</v>
      </c>
      <c r="I44" s="41">
        <v>188760703</v>
      </c>
      <c r="J44" s="39">
        <v>171571012</v>
      </c>
      <c r="K44" s="34">
        <v>179431906</v>
      </c>
      <c r="L44" s="37">
        <v>187685745</v>
      </c>
    </row>
    <row r="45" spans="1:12" ht="13.5" x14ac:dyDescent="0.25">
      <c r="A45" s="28" t="s">
        <v>60</v>
      </c>
      <c r="B45" s="21" t="s">
        <v>19</v>
      </c>
      <c r="C45" s="34">
        <v>2289489</v>
      </c>
      <c r="D45" s="34">
        <v>-427000</v>
      </c>
      <c r="E45" s="37">
        <v>5319644</v>
      </c>
      <c r="F45" s="38">
        <v>0</v>
      </c>
      <c r="G45" s="34">
        <v>0</v>
      </c>
      <c r="H45" s="37">
        <v>0</v>
      </c>
      <c r="I45" s="41">
        <v>-1403758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196823</v>
      </c>
      <c r="F46" s="39">
        <v>0</v>
      </c>
      <c r="G46" s="34">
        <v>0</v>
      </c>
      <c r="H46" s="37">
        <v>0</v>
      </c>
      <c r="I46" s="41">
        <v>116217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1003587397</v>
      </c>
      <c r="D47" s="52">
        <f t="shared" ref="D47:L47" si="1">SUM(D34:D46)</f>
        <v>1085530708</v>
      </c>
      <c r="E47" s="53">
        <f t="shared" si="1"/>
        <v>1163606447</v>
      </c>
      <c r="F47" s="54">
        <f t="shared" si="1"/>
        <v>1253190894</v>
      </c>
      <c r="G47" s="52">
        <f t="shared" si="1"/>
        <v>1352181241</v>
      </c>
      <c r="H47" s="53">
        <f t="shared" si="1"/>
        <v>1352181241</v>
      </c>
      <c r="I47" s="56">
        <f t="shared" si="1"/>
        <v>1218162196</v>
      </c>
      <c r="J47" s="57">
        <f t="shared" si="1"/>
        <v>1249698143</v>
      </c>
      <c r="K47" s="52">
        <f t="shared" si="1"/>
        <v>1307329636</v>
      </c>
      <c r="L47" s="53">
        <f t="shared" si="1"/>
        <v>1367314716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67746401</v>
      </c>
      <c r="D48" s="61">
        <f t="shared" si="2"/>
        <v>5880257</v>
      </c>
      <c r="E48" s="62">
        <f t="shared" si="2"/>
        <v>-36711365</v>
      </c>
      <c r="F48" s="63">
        <f t="shared" si="2"/>
        <v>-2083391</v>
      </c>
      <c r="G48" s="61">
        <f t="shared" si="2"/>
        <v>-44521845</v>
      </c>
      <c r="H48" s="62">
        <f t="shared" si="2"/>
        <v>-44521845</v>
      </c>
      <c r="I48" s="64">
        <f t="shared" si="2"/>
        <v>37314220</v>
      </c>
      <c r="J48" s="65">
        <f t="shared" si="2"/>
        <v>20443728</v>
      </c>
      <c r="K48" s="61">
        <f t="shared" si="2"/>
        <v>4984633</v>
      </c>
      <c r="L48" s="62">
        <f t="shared" si="2"/>
        <v>-7038012</v>
      </c>
    </row>
    <row r="49" spans="1:12" ht="25.5" x14ac:dyDescent="0.25">
      <c r="A49" s="66" t="s">
        <v>64</v>
      </c>
      <c r="B49" s="21" t="s">
        <v>65</v>
      </c>
      <c r="C49" s="34">
        <v>92244407</v>
      </c>
      <c r="D49" s="34">
        <v>158944620</v>
      </c>
      <c r="E49" s="37">
        <v>185620969</v>
      </c>
      <c r="F49" s="39">
        <v>109848000</v>
      </c>
      <c r="G49" s="34">
        <v>122442355</v>
      </c>
      <c r="H49" s="37">
        <v>122442355</v>
      </c>
      <c r="I49" s="41">
        <v>115830629</v>
      </c>
      <c r="J49" s="39">
        <v>132163000</v>
      </c>
      <c r="K49" s="34">
        <v>122164000</v>
      </c>
      <c r="L49" s="37">
        <v>83468000</v>
      </c>
    </row>
    <row r="50" spans="1:12" ht="13.5" x14ac:dyDescent="0.25">
      <c r="A50" s="66" t="s">
        <v>66</v>
      </c>
      <c r="B50" s="21" t="s">
        <v>65</v>
      </c>
      <c r="C50" s="34">
        <v>2339170</v>
      </c>
      <c r="D50" s="34">
        <v>6596917</v>
      </c>
      <c r="E50" s="37">
        <v>1489921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162329978</v>
      </c>
      <c r="D51" s="68">
        <f t="shared" si="3"/>
        <v>171421794</v>
      </c>
      <c r="E51" s="69">
        <f t="shared" si="3"/>
        <v>150399525</v>
      </c>
      <c r="F51" s="70">
        <f t="shared" si="3"/>
        <v>107764609</v>
      </c>
      <c r="G51" s="68">
        <f t="shared" si="3"/>
        <v>77920510</v>
      </c>
      <c r="H51" s="69">
        <f t="shared" si="3"/>
        <v>77920510</v>
      </c>
      <c r="I51" s="71">
        <f t="shared" si="3"/>
        <v>153144849</v>
      </c>
      <c r="J51" s="72">
        <f t="shared" si="3"/>
        <v>152606728</v>
      </c>
      <c r="K51" s="68">
        <f t="shared" si="3"/>
        <v>127148633</v>
      </c>
      <c r="L51" s="69">
        <f t="shared" si="3"/>
        <v>76429988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162329978</v>
      </c>
      <c r="D53" s="79">
        <f t="shared" ref="D53:L53" si="4">+D51-D52</f>
        <v>171421794</v>
      </c>
      <c r="E53" s="80">
        <f t="shared" si="4"/>
        <v>150399525</v>
      </c>
      <c r="F53" s="81">
        <f t="shared" si="4"/>
        <v>107764609</v>
      </c>
      <c r="G53" s="79">
        <f t="shared" si="4"/>
        <v>77920510</v>
      </c>
      <c r="H53" s="80">
        <f t="shared" si="4"/>
        <v>77920510</v>
      </c>
      <c r="I53" s="82">
        <f t="shared" si="4"/>
        <v>153144849</v>
      </c>
      <c r="J53" s="83">
        <f t="shared" si="4"/>
        <v>152606728</v>
      </c>
      <c r="K53" s="79">
        <f t="shared" si="4"/>
        <v>127148633</v>
      </c>
      <c r="L53" s="80">
        <f t="shared" si="4"/>
        <v>76429988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162329978</v>
      </c>
      <c r="D56" s="68">
        <f t="shared" ref="D56:L56" si="5">SUM(D53:D55)</f>
        <v>171421794</v>
      </c>
      <c r="E56" s="69">
        <f t="shared" si="5"/>
        <v>150399525</v>
      </c>
      <c r="F56" s="70">
        <f t="shared" si="5"/>
        <v>107764609</v>
      </c>
      <c r="G56" s="68">
        <f t="shared" si="5"/>
        <v>77920510</v>
      </c>
      <c r="H56" s="69">
        <f t="shared" si="5"/>
        <v>77920510</v>
      </c>
      <c r="I56" s="71">
        <f t="shared" si="5"/>
        <v>153144849</v>
      </c>
      <c r="J56" s="72">
        <f t="shared" si="5"/>
        <v>152606728</v>
      </c>
      <c r="K56" s="68">
        <f t="shared" si="5"/>
        <v>127148633</v>
      </c>
      <c r="L56" s="69">
        <f t="shared" si="5"/>
        <v>76429988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162329978</v>
      </c>
      <c r="D59" s="87">
        <f t="shared" ref="D59:L59" si="6">SUM(D56:D58)</f>
        <v>171421794</v>
      </c>
      <c r="E59" s="88">
        <f t="shared" si="6"/>
        <v>150399525</v>
      </c>
      <c r="F59" s="89">
        <f t="shared" si="6"/>
        <v>107764609</v>
      </c>
      <c r="G59" s="87">
        <f t="shared" si="6"/>
        <v>77920510</v>
      </c>
      <c r="H59" s="90">
        <f t="shared" si="6"/>
        <v>77920510</v>
      </c>
      <c r="I59" s="91">
        <f t="shared" si="6"/>
        <v>153144849</v>
      </c>
      <c r="J59" s="92">
        <f t="shared" si="6"/>
        <v>152606728</v>
      </c>
      <c r="K59" s="87">
        <f t="shared" si="6"/>
        <v>127148633</v>
      </c>
      <c r="L59" s="88">
        <f t="shared" si="6"/>
        <v>76429988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331908515</v>
      </c>
      <c r="D7" s="29">
        <v>337896992</v>
      </c>
      <c r="E7" s="30">
        <v>390940440</v>
      </c>
      <c r="F7" s="31">
        <v>361232348</v>
      </c>
      <c r="G7" s="29">
        <v>382905788</v>
      </c>
      <c r="H7" s="32">
        <v>382905788</v>
      </c>
      <c r="I7" s="30">
        <v>393145510</v>
      </c>
      <c r="J7" s="33">
        <v>440341656</v>
      </c>
      <c r="K7" s="29">
        <v>421774795</v>
      </c>
      <c r="L7" s="32">
        <v>440042807</v>
      </c>
    </row>
    <row r="8" spans="1:12" ht="13.5" x14ac:dyDescent="0.25">
      <c r="A8" s="28" t="s">
        <v>24</v>
      </c>
      <c r="B8" s="21" t="s">
        <v>22</v>
      </c>
      <c r="C8" s="29">
        <v>108795534</v>
      </c>
      <c r="D8" s="29">
        <v>107049075</v>
      </c>
      <c r="E8" s="30">
        <v>111916965</v>
      </c>
      <c r="F8" s="31">
        <v>112682893</v>
      </c>
      <c r="G8" s="29">
        <v>123951182</v>
      </c>
      <c r="H8" s="32">
        <v>123951182</v>
      </c>
      <c r="I8" s="30">
        <v>115884249</v>
      </c>
      <c r="J8" s="33">
        <v>142543859</v>
      </c>
      <c r="K8" s="29">
        <v>136135583</v>
      </c>
      <c r="L8" s="32">
        <v>142805706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2978202</v>
      </c>
      <c r="D10" s="29">
        <v>1221593</v>
      </c>
      <c r="E10" s="30">
        <v>2218288</v>
      </c>
      <c r="F10" s="31">
        <v>0</v>
      </c>
      <c r="G10" s="29">
        <v>2843494</v>
      </c>
      <c r="H10" s="32">
        <v>2843494</v>
      </c>
      <c r="I10" s="30">
        <v>4126942</v>
      </c>
      <c r="J10" s="33">
        <v>2982825</v>
      </c>
      <c r="K10" s="29">
        <v>3123009</v>
      </c>
      <c r="L10" s="32">
        <v>3276025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43563597</v>
      </c>
      <c r="D13" s="29">
        <v>49823937</v>
      </c>
      <c r="E13" s="30">
        <v>56740768</v>
      </c>
      <c r="F13" s="31">
        <v>37767975</v>
      </c>
      <c r="G13" s="29">
        <v>66903122</v>
      </c>
      <c r="H13" s="32">
        <v>66903122</v>
      </c>
      <c r="I13" s="30">
        <v>68821786</v>
      </c>
      <c r="J13" s="33">
        <v>76938590</v>
      </c>
      <c r="K13" s="29">
        <v>80477765</v>
      </c>
      <c r="L13" s="32">
        <v>84099264</v>
      </c>
    </row>
    <row r="14" spans="1:12" ht="13.5" x14ac:dyDescent="0.25">
      <c r="A14" s="28" t="s">
        <v>30</v>
      </c>
      <c r="B14" s="21" t="s">
        <v>19</v>
      </c>
      <c r="C14" s="29">
        <v>6482584</v>
      </c>
      <c r="D14" s="29">
        <v>7469738</v>
      </c>
      <c r="E14" s="30">
        <v>10840602</v>
      </c>
      <c r="F14" s="31">
        <v>11605294</v>
      </c>
      <c r="G14" s="29">
        <v>12424326</v>
      </c>
      <c r="H14" s="32">
        <v>12424326</v>
      </c>
      <c r="I14" s="30">
        <v>11733131</v>
      </c>
      <c r="J14" s="33">
        <v>13033118</v>
      </c>
      <c r="K14" s="29">
        <v>13632641</v>
      </c>
      <c r="L14" s="32">
        <v>14246110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2504341</v>
      </c>
      <c r="D17" s="34">
        <v>2241350</v>
      </c>
      <c r="E17" s="37">
        <v>2285865</v>
      </c>
      <c r="F17" s="39">
        <v>2263541</v>
      </c>
      <c r="G17" s="34">
        <v>1736594</v>
      </c>
      <c r="H17" s="37">
        <v>1736594</v>
      </c>
      <c r="I17" s="40">
        <v>2752976</v>
      </c>
      <c r="J17" s="39">
        <v>1821687</v>
      </c>
      <c r="K17" s="34">
        <v>1905485</v>
      </c>
      <c r="L17" s="37">
        <v>1981704</v>
      </c>
    </row>
    <row r="18" spans="1:12" ht="13.5" x14ac:dyDescent="0.25">
      <c r="A18" s="28" t="s">
        <v>34</v>
      </c>
      <c r="B18" s="21" t="s">
        <v>19</v>
      </c>
      <c r="C18" s="34">
        <v>23000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1099036</v>
      </c>
      <c r="D19" s="34">
        <v>703467</v>
      </c>
      <c r="E19" s="37">
        <v>15804973</v>
      </c>
      <c r="F19" s="39">
        <v>8453382</v>
      </c>
      <c r="G19" s="34">
        <v>2364310</v>
      </c>
      <c r="H19" s="37">
        <v>2364310</v>
      </c>
      <c r="I19" s="41">
        <v>1952196</v>
      </c>
      <c r="J19" s="39">
        <v>2480161</v>
      </c>
      <c r="K19" s="34">
        <v>2482525</v>
      </c>
      <c r="L19" s="37">
        <v>2606652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-4000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570495342</v>
      </c>
      <c r="D25" s="34">
        <v>533162540</v>
      </c>
      <c r="E25" s="37">
        <v>599369887</v>
      </c>
      <c r="F25" s="39">
        <v>753906750</v>
      </c>
      <c r="G25" s="34">
        <v>798827017</v>
      </c>
      <c r="H25" s="37">
        <v>798827017</v>
      </c>
      <c r="I25" s="41">
        <v>648231490</v>
      </c>
      <c r="J25" s="39">
        <v>687106850</v>
      </c>
      <c r="K25" s="34">
        <v>710120000</v>
      </c>
      <c r="L25" s="37">
        <v>749586000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147624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1298364</v>
      </c>
      <c r="D29" s="34">
        <v>2519137</v>
      </c>
      <c r="E29" s="37">
        <v>3743514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1339000</v>
      </c>
      <c r="D30" s="34">
        <v>38000</v>
      </c>
      <c r="E30" s="37">
        <v>1600000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1070631139</v>
      </c>
      <c r="D32" s="52">
        <f t="shared" ref="D32:L32" si="0">SUM(D6:D19)+SUM(D21:D31)</f>
        <v>1042125829</v>
      </c>
      <c r="E32" s="53">
        <f t="shared" si="0"/>
        <v>1195461302</v>
      </c>
      <c r="F32" s="54">
        <f t="shared" si="0"/>
        <v>1287912183</v>
      </c>
      <c r="G32" s="52">
        <f t="shared" si="0"/>
        <v>1391955833</v>
      </c>
      <c r="H32" s="55">
        <f t="shared" si="0"/>
        <v>1391955833</v>
      </c>
      <c r="I32" s="56">
        <f t="shared" si="0"/>
        <v>1246648280</v>
      </c>
      <c r="J32" s="57">
        <f t="shared" si="0"/>
        <v>1367248746</v>
      </c>
      <c r="K32" s="52">
        <f t="shared" si="0"/>
        <v>1369651803</v>
      </c>
      <c r="L32" s="53">
        <f t="shared" si="0"/>
        <v>1438644268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405000559</v>
      </c>
      <c r="D34" s="34">
        <v>413723376</v>
      </c>
      <c r="E34" s="37">
        <v>516141818</v>
      </c>
      <c r="F34" s="38">
        <v>409846440</v>
      </c>
      <c r="G34" s="34">
        <v>280464418</v>
      </c>
      <c r="H34" s="40">
        <v>280464418</v>
      </c>
      <c r="I34" s="41">
        <v>520314048</v>
      </c>
      <c r="J34" s="39">
        <v>293957407</v>
      </c>
      <c r="K34" s="34">
        <v>295671891</v>
      </c>
      <c r="L34" s="37">
        <v>309672058</v>
      </c>
    </row>
    <row r="35" spans="1:12" ht="13.5" x14ac:dyDescent="0.25">
      <c r="A35" s="28" t="s">
        <v>49</v>
      </c>
      <c r="B35" s="21" t="s">
        <v>19</v>
      </c>
      <c r="C35" s="34">
        <v>9718732</v>
      </c>
      <c r="D35" s="34">
        <v>9808963</v>
      </c>
      <c r="E35" s="37">
        <v>11794937</v>
      </c>
      <c r="F35" s="38">
        <v>11408845</v>
      </c>
      <c r="G35" s="34">
        <v>13693086</v>
      </c>
      <c r="H35" s="40">
        <v>13693086</v>
      </c>
      <c r="I35" s="41">
        <v>13098276</v>
      </c>
      <c r="J35" s="39">
        <v>14364047</v>
      </c>
      <c r="K35" s="34">
        <v>15024793</v>
      </c>
      <c r="L35" s="37">
        <v>15707120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166134597</v>
      </c>
      <c r="D37" s="34">
        <v>155058151</v>
      </c>
      <c r="E37" s="37">
        <v>143547743</v>
      </c>
      <c r="F37" s="39">
        <v>128408430</v>
      </c>
      <c r="G37" s="34">
        <v>61679732</v>
      </c>
      <c r="H37" s="37">
        <v>61679732</v>
      </c>
      <c r="I37" s="41">
        <v>151941909</v>
      </c>
      <c r="J37" s="39">
        <v>64687472</v>
      </c>
      <c r="K37" s="34">
        <v>67857158</v>
      </c>
      <c r="L37" s="37">
        <v>70910730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74452500</v>
      </c>
      <c r="G38" s="34">
        <v>27226250</v>
      </c>
      <c r="H38" s="40">
        <v>27226250</v>
      </c>
      <c r="I38" s="41">
        <v>68241525</v>
      </c>
      <c r="J38" s="39">
        <v>27226250</v>
      </c>
      <c r="K38" s="34">
        <v>28478657</v>
      </c>
      <c r="L38" s="37">
        <v>29760197</v>
      </c>
    </row>
    <row r="39" spans="1:12" ht="13.5" x14ac:dyDescent="0.25">
      <c r="A39" s="28" t="s">
        <v>55</v>
      </c>
      <c r="B39" s="21" t="s">
        <v>19</v>
      </c>
      <c r="C39" s="34">
        <v>229668425</v>
      </c>
      <c r="D39" s="34">
        <v>226977870</v>
      </c>
      <c r="E39" s="37">
        <v>226480346</v>
      </c>
      <c r="F39" s="39">
        <v>220000000</v>
      </c>
      <c r="G39" s="34">
        <v>220000000</v>
      </c>
      <c r="H39" s="37">
        <v>220000000</v>
      </c>
      <c r="I39" s="41">
        <v>221403751</v>
      </c>
      <c r="J39" s="39">
        <v>230779999</v>
      </c>
      <c r="K39" s="34">
        <v>248488058</v>
      </c>
      <c r="L39" s="37">
        <v>266463490</v>
      </c>
    </row>
    <row r="40" spans="1:12" ht="13.5" x14ac:dyDescent="0.25">
      <c r="A40" s="28" t="s">
        <v>28</v>
      </c>
      <c r="B40" s="21" t="s">
        <v>19</v>
      </c>
      <c r="C40" s="34">
        <v>17687508</v>
      </c>
      <c r="D40" s="34">
        <v>22770845</v>
      </c>
      <c r="E40" s="37">
        <v>7208243</v>
      </c>
      <c r="F40" s="38">
        <v>7221746</v>
      </c>
      <c r="G40" s="34">
        <v>4620000</v>
      </c>
      <c r="H40" s="40">
        <v>4620000</v>
      </c>
      <c r="I40" s="41">
        <v>25561810</v>
      </c>
      <c r="J40" s="39">
        <v>4846380</v>
      </c>
      <c r="K40" s="34">
        <v>5069313</v>
      </c>
      <c r="L40" s="37">
        <v>5297432</v>
      </c>
    </row>
    <row r="41" spans="1:12" ht="13.5" x14ac:dyDescent="0.25">
      <c r="A41" s="28" t="s">
        <v>56</v>
      </c>
      <c r="B41" s="21" t="s">
        <v>19</v>
      </c>
      <c r="C41" s="34">
        <v>213274683</v>
      </c>
      <c r="D41" s="34">
        <v>249655348</v>
      </c>
      <c r="E41" s="37">
        <v>310125415</v>
      </c>
      <c r="F41" s="38">
        <v>138442691</v>
      </c>
      <c r="G41" s="34">
        <v>123864003</v>
      </c>
      <c r="H41" s="40">
        <v>123864003</v>
      </c>
      <c r="I41" s="41">
        <v>192639864</v>
      </c>
      <c r="J41" s="39">
        <v>122895578</v>
      </c>
      <c r="K41" s="34">
        <v>124806087</v>
      </c>
      <c r="L41" s="37">
        <v>130648950</v>
      </c>
    </row>
    <row r="42" spans="1:12" ht="13.5" x14ac:dyDescent="0.25">
      <c r="A42" s="28" t="s">
        <v>57</v>
      </c>
      <c r="B42" s="21" t="s">
        <v>19</v>
      </c>
      <c r="C42" s="34">
        <v>11736463</v>
      </c>
      <c r="D42" s="34">
        <v>2786435</v>
      </c>
      <c r="E42" s="37">
        <v>21650402</v>
      </c>
      <c r="F42" s="39">
        <v>8000000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48126500</v>
      </c>
      <c r="D43" s="34">
        <v>211036236</v>
      </c>
      <c r="E43" s="37">
        <v>131194863</v>
      </c>
      <c r="F43" s="38">
        <v>0</v>
      </c>
      <c r="G43" s="34">
        <v>0</v>
      </c>
      <c r="H43" s="40">
        <v>0</v>
      </c>
      <c r="I43" s="41">
        <v>4532793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192369813</v>
      </c>
      <c r="D44" s="34">
        <v>243572868</v>
      </c>
      <c r="E44" s="37">
        <v>219965413</v>
      </c>
      <c r="F44" s="39">
        <v>111976181</v>
      </c>
      <c r="G44" s="34">
        <v>94495167</v>
      </c>
      <c r="H44" s="37">
        <v>94495167</v>
      </c>
      <c r="I44" s="41">
        <v>234533667</v>
      </c>
      <c r="J44" s="39">
        <v>99166224</v>
      </c>
      <c r="K44" s="34">
        <v>103608801</v>
      </c>
      <c r="L44" s="37">
        <v>108392424</v>
      </c>
    </row>
    <row r="45" spans="1:12" ht="13.5" x14ac:dyDescent="0.25">
      <c r="A45" s="28" t="s">
        <v>60</v>
      </c>
      <c r="B45" s="21" t="s">
        <v>19</v>
      </c>
      <c r="C45" s="34">
        <v>60956302</v>
      </c>
      <c r="D45" s="34">
        <v>-29214260</v>
      </c>
      <c r="E45" s="37">
        <v>7652010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5483</v>
      </c>
      <c r="D46" s="34">
        <v>8558</v>
      </c>
      <c r="E46" s="37">
        <v>-7801</v>
      </c>
      <c r="F46" s="39">
        <v>0</v>
      </c>
      <c r="G46" s="34">
        <v>0</v>
      </c>
      <c r="H46" s="37">
        <v>0</v>
      </c>
      <c r="I46" s="41">
        <v>-30449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1354679065</v>
      </c>
      <c r="D47" s="52">
        <f t="shared" ref="D47:L47" si="1">SUM(D34:D46)</f>
        <v>1506184390</v>
      </c>
      <c r="E47" s="53">
        <f t="shared" si="1"/>
        <v>1595753389</v>
      </c>
      <c r="F47" s="54">
        <f t="shared" si="1"/>
        <v>1109756833</v>
      </c>
      <c r="G47" s="52">
        <f t="shared" si="1"/>
        <v>826042656</v>
      </c>
      <c r="H47" s="53">
        <f t="shared" si="1"/>
        <v>826042656</v>
      </c>
      <c r="I47" s="56">
        <f t="shared" si="1"/>
        <v>1432237194</v>
      </c>
      <c r="J47" s="57">
        <f t="shared" si="1"/>
        <v>857923357</v>
      </c>
      <c r="K47" s="52">
        <f t="shared" si="1"/>
        <v>889004758</v>
      </c>
      <c r="L47" s="53">
        <f t="shared" si="1"/>
        <v>936852401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-284047926</v>
      </c>
      <c r="D48" s="61">
        <f t="shared" si="2"/>
        <v>-464058561</v>
      </c>
      <c r="E48" s="62">
        <f t="shared" si="2"/>
        <v>-400292087</v>
      </c>
      <c r="F48" s="63">
        <f t="shared" si="2"/>
        <v>178155350</v>
      </c>
      <c r="G48" s="61">
        <f t="shared" si="2"/>
        <v>565913177</v>
      </c>
      <c r="H48" s="62">
        <f t="shared" si="2"/>
        <v>565913177</v>
      </c>
      <c r="I48" s="64">
        <f t="shared" si="2"/>
        <v>-185588914</v>
      </c>
      <c r="J48" s="65">
        <f t="shared" si="2"/>
        <v>509325389</v>
      </c>
      <c r="K48" s="61">
        <f t="shared" si="2"/>
        <v>480647045</v>
      </c>
      <c r="L48" s="62">
        <f t="shared" si="2"/>
        <v>501791867</v>
      </c>
    </row>
    <row r="49" spans="1:12" ht="25.5" x14ac:dyDescent="0.25">
      <c r="A49" s="66" t="s">
        <v>64</v>
      </c>
      <c r="B49" s="21" t="s">
        <v>65</v>
      </c>
      <c r="C49" s="34">
        <v>242617915</v>
      </c>
      <c r="D49" s="34">
        <v>348809126</v>
      </c>
      <c r="E49" s="37">
        <v>508511700</v>
      </c>
      <c r="F49" s="39">
        <v>454994250</v>
      </c>
      <c r="G49" s="34">
        <v>379377047</v>
      </c>
      <c r="H49" s="37">
        <v>379377047</v>
      </c>
      <c r="I49" s="41">
        <v>393361111</v>
      </c>
      <c r="J49" s="39">
        <v>270733150</v>
      </c>
      <c r="K49" s="34">
        <v>292181000</v>
      </c>
      <c r="L49" s="37">
        <v>319496000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-41430011</v>
      </c>
      <c r="D51" s="68">
        <f t="shared" si="3"/>
        <v>-115249435</v>
      </c>
      <c r="E51" s="69">
        <f t="shared" si="3"/>
        <v>108219613</v>
      </c>
      <c r="F51" s="70">
        <f t="shared" si="3"/>
        <v>633149600</v>
      </c>
      <c r="G51" s="68">
        <f t="shared" si="3"/>
        <v>945290224</v>
      </c>
      <c r="H51" s="69">
        <f t="shared" si="3"/>
        <v>945290224</v>
      </c>
      <c r="I51" s="71">
        <f t="shared" si="3"/>
        <v>207772197</v>
      </c>
      <c r="J51" s="72">
        <f t="shared" si="3"/>
        <v>780058539</v>
      </c>
      <c r="K51" s="68">
        <f t="shared" si="3"/>
        <v>772828045</v>
      </c>
      <c r="L51" s="69">
        <f t="shared" si="3"/>
        <v>821287867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-41430011</v>
      </c>
      <c r="D53" s="79">
        <f t="shared" ref="D53:L53" si="4">+D51-D52</f>
        <v>-115249435</v>
      </c>
      <c r="E53" s="80">
        <f t="shared" si="4"/>
        <v>108219613</v>
      </c>
      <c r="F53" s="81">
        <f t="shared" si="4"/>
        <v>633149600</v>
      </c>
      <c r="G53" s="79">
        <f t="shared" si="4"/>
        <v>945290224</v>
      </c>
      <c r="H53" s="80">
        <f t="shared" si="4"/>
        <v>945290224</v>
      </c>
      <c r="I53" s="82">
        <f t="shared" si="4"/>
        <v>207772197</v>
      </c>
      <c r="J53" s="83">
        <f t="shared" si="4"/>
        <v>780058539</v>
      </c>
      <c r="K53" s="79">
        <f t="shared" si="4"/>
        <v>772828045</v>
      </c>
      <c r="L53" s="80">
        <f t="shared" si="4"/>
        <v>821287867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-41430011</v>
      </c>
      <c r="D56" s="68">
        <f t="shared" ref="D56:L56" si="5">SUM(D53:D55)</f>
        <v>-115249435</v>
      </c>
      <c r="E56" s="69">
        <f t="shared" si="5"/>
        <v>108219613</v>
      </c>
      <c r="F56" s="70">
        <f t="shared" si="5"/>
        <v>633149600</v>
      </c>
      <c r="G56" s="68">
        <f t="shared" si="5"/>
        <v>945290224</v>
      </c>
      <c r="H56" s="69">
        <f t="shared" si="5"/>
        <v>945290224</v>
      </c>
      <c r="I56" s="71">
        <f t="shared" si="5"/>
        <v>207772197</v>
      </c>
      <c r="J56" s="72">
        <f t="shared" si="5"/>
        <v>780058539</v>
      </c>
      <c r="K56" s="68">
        <f t="shared" si="5"/>
        <v>772828045</v>
      </c>
      <c r="L56" s="69">
        <f t="shared" si="5"/>
        <v>821287867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328852</v>
      </c>
      <c r="D58" s="73">
        <v>121534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-41101159</v>
      </c>
      <c r="D59" s="87">
        <f t="shared" ref="D59:L59" si="6">SUM(D56:D58)</f>
        <v>-115127901</v>
      </c>
      <c r="E59" s="88">
        <f t="shared" si="6"/>
        <v>108219613</v>
      </c>
      <c r="F59" s="89">
        <f t="shared" si="6"/>
        <v>633149600</v>
      </c>
      <c r="G59" s="87">
        <f t="shared" si="6"/>
        <v>945290224</v>
      </c>
      <c r="H59" s="90">
        <f t="shared" si="6"/>
        <v>945290224</v>
      </c>
      <c r="I59" s="91">
        <f t="shared" si="6"/>
        <v>207772197</v>
      </c>
      <c r="J59" s="92">
        <f t="shared" si="6"/>
        <v>780058539</v>
      </c>
      <c r="K59" s="87">
        <f t="shared" si="6"/>
        <v>772828045</v>
      </c>
      <c r="L59" s="88">
        <f t="shared" si="6"/>
        <v>821287867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2838784</v>
      </c>
      <c r="D9" s="29">
        <v>2662865</v>
      </c>
      <c r="E9" s="30">
        <v>2725075</v>
      </c>
      <c r="F9" s="31">
        <v>3022764</v>
      </c>
      <c r="G9" s="29">
        <v>3022764</v>
      </c>
      <c r="H9" s="32">
        <v>3022764</v>
      </c>
      <c r="I9" s="30">
        <v>2890130</v>
      </c>
      <c r="J9" s="33">
        <v>3909480</v>
      </c>
      <c r="K9" s="29">
        <v>4058325</v>
      </c>
      <c r="L9" s="32">
        <v>4245008</v>
      </c>
    </row>
    <row r="10" spans="1:12" ht="13.5" x14ac:dyDescent="0.25">
      <c r="A10" s="28" t="s">
        <v>26</v>
      </c>
      <c r="B10" s="21" t="s">
        <v>19</v>
      </c>
      <c r="C10" s="29">
        <v>221091</v>
      </c>
      <c r="D10" s="29">
        <v>7690903</v>
      </c>
      <c r="E10" s="30">
        <v>10240588</v>
      </c>
      <c r="F10" s="31">
        <v>252000</v>
      </c>
      <c r="G10" s="29">
        <v>391000</v>
      </c>
      <c r="H10" s="32">
        <v>391000</v>
      </c>
      <c r="I10" s="30">
        <v>576692</v>
      </c>
      <c r="J10" s="33">
        <v>264600</v>
      </c>
      <c r="K10" s="29">
        <v>276772</v>
      </c>
      <c r="L10" s="32">
        <v>289503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4075</v>
      </c>
      <c r="E11" s="30">
        <v>3239924</v>
      </c>
      <c r="F11" s="31">
        <v>3202500</v>
      </c>
      <c r="G11" s="29">
        <v>3302500</v>
      </c>
      <c r="H11" s="32">
        <v>3302500</v>
      </c>
      <c r="I11" s="30">
        <v>3550762</v>
      </c>
      <c r="J11" s="33">
        <v>3362625</v>
      </c>
      <c r="K11" s="29">
        <v>3517307</v>
      </c>
      <c r="L11" s="32">
        <v>3679102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750978</v>
      </c>
      <c r="D13" s="29">
        <v>1343695</v>
      </c>
      <c r="E13" s="30">
        <v>796781</v>
      </c>
      <c r="F13" s="31">
        <v>0</v>
      </c>
      <c r="G13" s="29">
        <v>0</v>
      </c>
      <c r="H13" s="32">
        <v>0</v>
      </c>
      <c r="I13" s="30">
        <v>939166</v>
      </c>
      <c r="J13" s="33">
        <v>1500000</v>
      </c>
      <c r="K13" s="29">
        <v>1600000</v>
      </c>
      <c r="L13" s="32">
        <v>1700000</v>
      </c>
    </row>
    <row r="14" spans="1:12" ht="13.5" x14ac:dyDescent="0.25">
      <c r="A14" s="28" t="s">
        <v>30</v>
      </c>
      <c r="B14" s="21" t="s">
        <v>19</v>
      </c>
      <c r="C14" s="29">
        <v>1890371</v>
      </c>
      <c r="D14" s="29">
        <v>2709366</v>
      </c>
      <c r="E14" s="30">
        <v>6940580</v>
      </c>
      <c r="F14" s="31">
        <v>3100000</v>
      </c>
      <c r="G14" s="29">
        <v>7190000</v>
      </c>
      <c r="H14" s="32">
        <v>7190000</v>
      </c>
      <c r="I14" s="30">
        <v>9537766</v>
      </c>
      <c r="J14" s="33">
        <v>7120000</v>
      </c>
      <c r="K14" s="29">
        <v>7447520</v>
      </c>
      <c r="L14" s="32">
        <v>7790106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607397</v>
      </c>
      <c r="D17" s="34">
        <v>544311</v>
      </c>
      <c r="E17" s="37">
        <v>672433</v>
      </c>
      <c r="F17" s="39">
        <v>895000</v>
      </c>
      <c r="G17" s="34">
        <v>695000</v>
      </c>
      <c r="H17" s="37">
        <v>695000</v>
      </c>
      <c r="I17" s="40">
        <v>700884</v>
      </c>
      <c r="J17" s="39">
        <v>725000</v>
      </c>
      <c r="K17" s="34">
        <v>758350</v>
      </c>
      <c r="L17" s="37">
        <v>793234</v>
      </c>
    </row>
    <row r="18" spans="1:12" ht="13.5" x14ac:dyDescent="0.25">
      <c r="A18" s="28" t="s">
        <v>34</v>
      </c>
      <c r="B18" s="21" t="s">
        <v>19</v>
      </c>
      <c r="C18" s="34">
        <v>6000</v>
      </c>
      <c r="D18" s="34">
        <v>5869</v>
      </c>
      <c r="E18" s="37">
        <v>9521</v>
      </c>
      <c r="F18" s="39">
        <v>6000</v>
      </c>
      <c r="G18" s="34">
        <v>18000</v>
      </c>
      <c r="H18" s="37">
        <v>18000</v>
      </c>
      <c r="I18" s="41">
        <v>13713</v>
      </c>
      <c r="J18" s="39">
        <v>15000</v>
      </c>
      <c r="K18" s="34">
        <v>15690</v>
      </c>
      <c r="L18" s="37">
        <v>16412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1660872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45648893</v>
      </c>
      <c r="D21" s="34">
        <v>49589757</v>
      </c>
      <c r="E21" s="37">
        <v>47271154</v>
      </c>
      <c r="F21" s="39">
        <v>60634586</v>
      </c>
      <c r="G21" s="34">
        <v>60634586</v>
      </c>
      <c r="H21" s="37">
        <v>60634586</v>
      </c>
      <c r="I21" s="41">
        <v>57706971</v>
      </c>
      <c r="J21" s="39">
        <v>58990657</v>
      </c>
      <c r="K21" s="34">
        <v>61147083</v>
      </c>
      <c r="L21" s="37">
        <v>63497816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11000000</v>
      </c>
      <c r="H22" s="37">
        <v>11000000</v>
      </c>
      <c r="I22" s="41">
        <v>11384520</v>
      </c>
      <c r="J22" s="39">
        <v>4800000</v>
      </c>
      <c r="K22" s="34">
        <v>5020800</v>
      </c>
      <c r="L22" s="37">
        <v>5251757</v>
      </c>
    </row>
    <row r="23" spans="1:12" ht="13.5" x14ac:dyDescent="0.25">
      <c r="A23" s="28" t="s">
        <v>39</v>
      </c>
      <c r="B23" s="21" t="s">
        <v>19</v>
      </c>
      <c r="C23" s="34">
        <v>4800</v>
      </c>
      <c r="D23" s="34">
        <v>13652</v>
      </c>
      <c r="E23" s="37">
        <v>411043</v>
      </c>
      <c r="F23" s="39">
        <v>20500</v>
      </c>
      <c r="G23" s="34">
        <v>10350</v>
      </c>
      <c r="H23" s="37">
        <v>10350</v>
      </c>
      <c r="I23" s="41">
        <v>22054</v>
      </c>
      <c r="J23" s="39">
        <v>32000</v>
      </c>
      <c r="K23" s="34">
        <v>33472</v>
      </c>
      <c r="L23" s="37">
        <v>35011</v>
      </c>
    </row>
    <row r="24" spans="1:12" ht="13.5" x14ac:dyDescent="0.25">
      <c r="A24" s="28" t="s">
        <v>40</v>
      </c>
      <c r="B24" s="21" t="s">
        <v>19</v>
      </c>
      <c r="C24" s="34">
        <v>2631076</v>
      </c>
      <c r="D24" s="34">
        <v>2964642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134967218</v>
      </c>
      <c r="D25" s="34">
        <v>127954000</v>
      </c>
      <c r="E25" s="37">
        <v>131483243</v>
      </c>
      <c r="F25" s="39">
        <v>141905700</v>
      </c>
      <c r="G25" s="34">
        <v>140981538</v>
      </c>
      <c r="H25" s="37">
        <v>140981538</v>
      </c>
      <c r="I25" s="41">
        <v>140991797</v>
      </c>
      <c r="J25" s="39">
        <v>150187450</v>
      </c>
      <c r="K25" s="34">
        <v>157483093</v>
      </c>
      <c r="L25" s="37">
        <v>164727315</v>
      </c>
    </row>
    <row r="26" spans="1:12" ht="13.5" x14ac:dyDescent="0.25">
      <c r="A26" s="28" t="s">
        <v>28</v>
      </c>
      <c r="B26" s="21" t="s">
        <v>19</v>
      </c>
      <c r="C26" s="34">
        <v>5806320</v>
      </c>
      <c r="D26" s="34">
        <v>9425966</v>
      </c>
      <c r="E26" s="37">
        <v>7833011</v>
      </c>
      <c r="F26" s="39">
        <v>7500000</v>
      </c>
      <c r="G26" s="34">
        <v>9500000</v>
      </c>
      <c r="H26" s="37">
        <v>9500000</v>
      </c>
      <c r="I26" s="41">
        <v>6308579</v>
      </c>
      <c r="J26" s="39">
        <v>4000000</v>
      </c>
      <c r="K26" s="34">
        <v>4100000</v>
      </c>
      <c r="L26" s="37">
        <v>4300000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949461</v>
      </c>
      <c r="H29" s="37">
        <v>949461</v>
      </c>
      <c r="I29" s="41">
        <v>949461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195372928</v>
      </c>
      <c r="D32" s="52">
        <f t="shared" ref="D32:L32" si="0">SUM(D6:D19)+SUM(D21:D31)</f>
        <v>204909101</v>
      </c>
      <c r="E32" s="53">
        <f t="shared" si="0"/>
        <v>211623353</v>
      </c>
      <c r="F32" s="54">
        <f t="shared" si="0"/>
        <v>220539050</v>
      </c>
      <c r="G32" s="52">
        <f t="shared" si="0"/>
        <v>237695199</v>
      </c>
      <c r="H32" s="55">
        <f t="shared" si="0"/>
        <v>237695199</v>
      </c>
      <c r="I32" s="56">
        <f t="shared" si="0"/>
        <v>237233367</v>
      </c>
      <c r="J32" s="57">
        <f t="shared" si="0"/>
        <v>234906812</v>
      </c>
      <c r="K32" s="52">
        <f t="shared" si="0"/>
        <v>245458412</v>
      </c>
      <c r="L32" s="53">
        <f t="shared" si="0"/>
        <v>256325264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75243724</v>
      </c>
      <c r="D34" s="34">
        <v>82706885</v>
      </c>
      <c r="E34" s="37">
        <v>92428304</v>
      </c>
      <c r="F34" s="38">
        <v>97677222</v>
      </c>
      <c r="G34" s="34">
        <v>101580340</v>
      </c>
      <c r="H34" s="40">
        <v>101580340</v>
      </c>
      <c r="I34" s="41">
        <v>94236414</v>
      </c>
      <c r="J34" s="39">
        <v>107110805</v>
      </c>
      <c r="K34" s="34">
        <v>112037911</v>
      </c>
      <c r="L34" s="37">
        <v>117191633</v>
      </c>
    </row>
    <row r="35" spans="1:12" ht="13.5" x14ac:dyDescent="0.25">
      <c r="A35" s="28" t="s">
        <v>49</v>
      </c>
      <c r="B35" s="21" t="s">
        <v>19</v>
      </c>
      <c r="C35" s="34">
        <v>10216805</v>
      </c>
      <c r="D35" s="34">
        <v>11105323</v>
      </c>
      <c r="E35" s="37">
        <v>10323855</v>
      </c>
      <c r="F35" s="38">
        <v>10506080</v>
      </c>
      <c r="G35" s="34">
        <v>13082080</v>
      </c>
      <c r="H35" s="40">
        <v>13082080</v>
      </c>
      <c r="I35" s="41">
        <v>12609521</v>
      </c>
      <c r="J35" s="39">
        <v>13997826</v>
      </c>
      <c r="K35" s="34">
        <v>14641724</v>
      </c>
      <c r="L35" s="37">
        <v>15315245</v>
      </c>
    </row>
    <row r="36" spans="1:12" ht="13.5" x14ac:dyDescent="0.25">
      <c r="A36" s="28" t="s">
        <v>50</v>
      </c>
      <c r="B36" s="21" t="s">
        <v>22</v>
      </c>
      <c r="C36" s="34">
        <v>1201218</v>
      </c>
      <c r="D36" s="34">
        <v>2241662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1490359</v>
      </c>
      <c r="D37" s="34">
        <v>1900936</v>
      </c>
      <c r="E37" s="37">
        <v>2893827</v>
      </c>
      <c r="F37" s="39">
        <v>3868025</v>
      </c>
      <c r="G37" s="34">
        <v>10685540</v>
      </c>
      <c r="H37" s="37">
        <v>10685540</v>
      </c>
      <c r="I37" s="41">
        <v>4321457</v>
      </c>
      <c r="J37" s="39">
        <v>950000</v>
      </c>
      <c r="K37" s="34">
        <v>1001300</v>
      </c>
      <c r="L37" s="37">
        <v>1055370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31703490</v>
      </c>
      <c r="F38" s="38">
        <v>5000000</v>
      </c>
      <c r="G38" s="34">
        <v>30500000</v>
      </c>
      <c r="H38" s="40">
        <v>30500000</v>
      </c>
      <c r="I38" s="41">
        <v>181592386</v>
      </c>
      <c r="J38" s="39">
        <v>15500000</v>
      </c>
      <c r="K38" s="34">
        <v>22475000</v>
      </c>
      <c r="L38" s="37">
        <v>32813500</v>
      </c>
    </row>
    <row r="39" spans="1:12" ht="13.5" x14ac:dyDescent="0.25">
      <c r="A39" s="28" t="s">
        <v>55</v>
      </c>
      <c r="B39" s="21" t="s">
        <v>19</v>
      </c>
      <c r="C39" s="34">
        <v>38916282</v>
      </c>
      <c r="D39" s="34">
        <v>21587172</v>
      </c>
      <c r="E39" s="37">
        <v>33410844</v>
      </c>
      <c r="F39" s="39">
        <v>33150000</v>
      </c>
      <c r="G39" s="34">
        <v>23150000</v>
      </c>
      <c r="H39" s="37">
        <v>23150000</v>
      </c>
      <c r="I39" s="41">
        <v>19498875</v>
      </c>
      <c r="J39" s="39">
        <v>17870000</v>
      </c>
      <c r="K39" s="34">
        <v>18790000</v>
      </c>
      <c r="L39" s="37">
        <v>19752321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122180930</v>
      </c>
      <c r="D41" s="34">
        <v>61595917</v>
      </c>
      <c r="E41" s="37">
        <v>46233921</v>
      </c>
      <c r="F41" s="38">
        <v>54243700</v>
      </c>
      <c r="G41" s="34">
        <v>63010210</v>
      </c>
      <c r="H41" s="40">
        <v>63010210</v>
      </c>
      <c r="I41" s="41">
        <v>47476708</v>
      </c>
      <c r="J41" s="39">
        <v>66679999</v>
      </c>
      <c r="K41" s="34">
        <v>70325738</v>
      </c>
      <c r="L41" s="37">
        <v>73619107</v>
      </c>
    </row>
    <row r="42" spans="1:12" ht="13.5" x14ac:dyDescent="0.25">
      <c r="A42" s="28" t="s">
        <v>57</v>
      </c>
      <c r="B42" s="21" t="s">
        <v>19</v>
      </c>
      <c r="C42" s="34">
        <v>571802</v>
      </c>
      <c r="D42" s="34">
        <v>1139384</v>
      </c>
      <c r="E42" s="37">
        <v>10782</v>
      </c>
      <c r="F42" s="39">
        <v>0</v>
      </c>
      <c r="G42" s="34">
        <v>0</v>
      </c>
      <c r="H42" s="37">
        <v>0</v>
      </c>
      <c r="I42" s="41">
        <v>0</v>
      </c>
      <c r="J42" s="39">
        <v>7513000</v>
      </c>
      <c r="K42" s="34">
        <v>7802000</v>
      </c>
      <c r="L42" s="37">
        <v>8118000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</v>
      </c>
      <c r="F43" s="38">
        <v>0</v>
      </c>
      <c r="G43" s="34">
        <v>54400160</v>
      </c>
      <c r="H43" s="40">
        <v>54400160</v>
      </c>
      <c r="I43" s="41">
        <v>61385677</v>
      </c>
      <c r="J43" s="39">
        <v>10000000</v>
      </c>
      <c r="K43" s="34">
        <v>14500000</v>
      </c>
      <c r="L43" s="37">
        <v>21170000</v>
      </c>
    </row>
    <row r="44" spans="1:12" ht="13.5" x14ac:dyDescent="0.25">
      <c r="A44" s="28" t="s">
        <v>59</v>
      </c>
      <c r="B44" s="21" t="s">
        <v>19</v>
      </c>
      <c r="C44" s="34">
        <v>19804571</v>
      </c>
      <c r="D44" s="34">
        <v>24200767</v>
      </c>
      <c r="E44" s="37">
        <v>31777889</v>
      </c>
      <c r="F44" s="39">
        <v>38769725</v>
      </c>
      <c r="G44" s="34">
        <v>46050810</v>
      </c>
      <c r="H44" s="37">
        <v>46050810</v>
      </c>
      <c r="I44" s="41">
        <v>35889931</v>
      </c>
      <c r="J44" s="39">
        <v>49624754</v>
      </c>
      <c r="K44" s="34">
        <v>51537096</v>
      </c>
      <c r="L44" s="37">
        <v>53843499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1103227</v>
      </c>
      <c r="E45" s="37">
        <v>5640383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35235</v>
      </c>
      <c r="F46" s="39">
        <v>0</v>
      </c>
      <c r="G46" s="34">
        <v>0</v>
      </c>
      <c r="H46" s="37">
        <v>0</v>
      </c>
      <c r="I46" s="41">
        <v>111332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269625691</v>
      </c>
      <c r="D47" s="52">
        <f t="shared" ref="D47:L47" si="1">SUM(D34:D46)</f>
        <v>207581273</v>
      </c>
      <c r="E47" s="53">
        <f t="shared" si="1"/>
        <v>254458531</v>
      </c>
      <c r="F47" s="54">
        <f t="shared" si="1"/>
        <v>243214752</v>
      </c>
      <c r="G47" s="52">
        <f t="shared" si="1"/>
        <v>342459140</v>
      </c>
      <c r="H47" s="53">
        <f t="shared" si="1"/>
        <v>342459140</v>
      </c>
      <c r="I47" s="56">
        <f t="shared" si="1"/>
        <v>457122301</v>
      </c>
      <c r="J47" s="57">
        <f t="shared" si="1"/>
        <v>289246384</v>
      </c>
      <c r="K47" s="52">
        <f t="shared" si="1"/>
        <v>313110769</v>
      </c>
      <c r="L47" s="53">
        <f t="shared" si="1"/>
        <v>342878675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-74252763</v>
      </c>
      <c r="D48" s="61">
        <f t="shared" si="2"/>
        <v>-2672172</v>
      </c>
      <c r="E48" s="62">
        <f t="shared" si="2"/>
        <v>-42835178</v>
      </c>
      <c r="F48" s="63">
        <f t="shared" si="2"/>
        <v>-22675702</v>
      </c>
      <c r="G48" s="61">
        <f t="shared" si="2"/>
        <v>-104763941</v>
      </c>
      <c r="H48" s="62">
        <f t="shared" si="2"/>
        <v>-104763941</v>
      </c>
      <c r="I48" s="64">
        <f t="shared" si="2"/>
        <v>-219888934</v>
      </c>
      <c r="J48" s="65">
        <f t="shared" si="2"/>
        <v>-54339572</v>
      </c>
      <c r="K48" s="61">
        <f t="shared" si="2"/>
        <v>-67652357</v>
      </c>
      <c r="L48" s="62">
        <f t="shared" si="2"/>
        <v>-86553411</v>
      </c>
    </row>
    <row r="49" spans="1:12" ht="25.5" x14ac:dyDescent="0.25">
      <c r="A49" s="66" t="s">
        <v>64</v>
      </c>
      <c r="B49" s="21" t="s">
        <v>65</v>
      </c>
      <c r="C49" s="34">
        <v>27091000</v>
      </c>
      <c r="D49" s="34">
        <v>33977000</v>
      </c>
      <c r="E49" s="37">
        <v>42872757</v>
      </c>
      <c r="F49" s="39">
        <v>31198300</v>
      </c>
      <c r="G49" s="34">
        <v>32785462</v>
      </c>
      <c r="H49" s="37">
        <v>32785462</v>
      </c>
      <c r="I49" s="41">
        <v>32775332</v>
      </c>
      <c r="J49" s="39">
        <v>30826550</v>
      </c>
      <c r="K49" s="34">
        <v>31857551</v>
      </c>
      <c r="L49" s="37">
        <v>33322999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-47161763</v>
      </c>
      <c r="D51" s="68">
        <f t="shared" si="3"/>
        <v>31304828</v>
      </c>
      <c r="E51" s="69">
        <f t="shared" si="3"/>
        <v>37579</v>
      </c>
      <c r="F51" s="70">
        <f t="shared" si="3"/>
        <v>8522598</v>
      </c>
      <c r="G51" s="68">
        <f t="shared" si="3"/>
        <v>-71978479</v>
      </c>
      <c r="H51" s="69">
        <f t="shared" si="3"/>
        <v>-71978479</v>
      </c>
      <c r="I51" s="71">
        <f t="shared" si="3"/>
        <v>-187113602</v>
      </c>
      <c r="J51" s="72">
        <f t="shared" si="3"/>
        <v>-23513022</v>
      </c>
      <c r="K51" s="68">
        <f t="shared" si="3"/>
        <v>-35794806</v>
      </c>
      <c r="L51" s="69">
        <f t="shared" si="3"/>
        <v>-53230412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-47161763</v>
      </c>
      <c r="D53" s="79">
        <f t="shared" ref="D53:L53" si="4">+D51-D52</f>
        <v>31304828</v>
      </c>
      <c r="E53" s="80">
        <f t="shared" si="4"/>
        <v>37579</v>
      </c>
      <c r="F53" s="81">
        <f t="shared" si="4"/>
        <v>8522598</v>
      </c>
      <c r="G53" s="79">
        <f t="shared" si="4"/>
        <v>-71978479</v>
      </c>
      <c r="H53" s="80">
        <f t="shared" si="4"/>
        <v>-71978479</v>
      </c>
      <c r="I53" s="82">
        <f t="shared" si="4"/>
        <v>-187113602</v>
      </c>
      <c r="J53" s="83">
        <f t="shared" si="4"/>
        <v>-23513022</v>
      </c>
      <c r="K53" s="79">
        <f t="shared" si="4"/>
        <v>-35794806</v>
      </c>
      <c r="L53" s="80">
        <f t="shared" si="4"/>
        <v>-53230412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-47161763</v>
      </c>
      <c r="D56" s="68">
        <f t="shared" ref="D56:L56" si="5">SUM(D53:D55)</f>
        <v>31304828</v>
      </c>
      <c r="E56" s="69">
        <f t="shared" si="5"/>
        <v>37579</v>
      </c>
      <c r="F56" s="70">
        <f t="shared" si="5"/>
        <v>8522598</v>
      </c>
      <c r="G56" s="68">
        <f t="shared" si="5"/>
        <v>-71978479</v>
      </c>
      <c r="H56" s="69">
        <f t="shared" si="5"/>
        <v>-71978479</v>
      </c>
      <c r="I56" s="71">
        <f t="shared" si="5"/>
        <v>-187113602</v>
      </c>
      <c r="J56" s="72">
        <f t="shared" si="5"/>
        <v>-23513022</v>
      </c>
      <c r="K56" s="68">
        <f t="shared" si="5"/>
        <v>-35794806</v>
      </c>
      <c r="L56" s="69">
        <f t="shared" si="5"/>
        <v>-53230412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-47161763</v>
      </c>
      <c r="D59" s="87">
        <f t="shared" ref="D59:L59" si="6">SUM(D56:D58)</f>
        <v>31304828</v>
      </c>
      <c r="E59" s="88">
        <f t="shared" si="6"/>
        <v>37579</v>
      </c>
      <c r="F59" s="89">
        <f t="shared" si="6"/>
        <v>8522598</v>
      </c>
      <c r="G59" s="87">
        <f t="shared" si="6"/>
        <v>-71978479</v>
      </c>
      <c r="H59" s="90">
        <f t="shared" si="6"/>
        <v>-71978479</v>
      </c>
      <c r="I59" s="91">
        <f t="shared" si="6"/>
        <v>-187113602</v>
      </c>
      <c r="J59" s="92">
        <f t="shared" si="6"/>
        <v>-23513022</v>
      </c>
      <c r="K59" s="87">
        <f t="shared" si="6"/>
        <v>-35794806</v>
      </c>
      <c r="L59" s="88">
        <f t="shared" si="6"/>
        <v>-53230412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83432608</v>
      </c>
      <c r="D6" s="29">
        <v>93538823</v>
      </c>
      <c r="E6" s="30">
        <v>94405903</v>
      </c>
      <c r="F6" s="31">
        <v>156164177</v>
      </c>
      <c r="G6" s="29">
        <v>160088404</v>
      </c>
      <c r="H6" s="32">
        <v>160088404</v>
      </c>
      <c r="I6" s="30">
        <v>109264291</v>
      </c>
      <c r="J6" s="33">
        <v>173523779</v>
      </c>
      <c r="K6" s="29">
        <v>195368390</v>
      </c>
      <c r="L6" s="32">
        <v>221564520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7872258</v>
      </c>
      <c r="D9" s="29">
        <v>9369767</v>
      </c>
      <c r="E9" s="30">
        <v>11845113</v>
      </c>
      <c r="F9" s="31">
        <v>10752478</v>
      </c>
      <c r="G9" s="29">
        <v>13811070</v>
      </c>
      <c r="H9" s="32">
        <v>13811070</v>
      </c>
      <c r="I9" s="30">
        <v>11923307</v>
      </c>
      <c r="J9" s="33">
        <v>16069108</v>
      </c>
      <c r="K9" s="29">
        <v>16808287</v>
      </c>
      <c r="L9" s="32">
        <v>17564660</v>
      </c>
    </row>
    <row r="10" spans="1:12" ht="13.5" x14ac:dyDescent="0.25">
      <c r="A10" s="28" t="s">
        <v>26</v>
      </c>
      <c r="B10" s="21" t="s">
        <v>19</v>
      </c>
      <c r="C10" s="29">
        <v>3647265</v>
      </c>
      <c r="D10" s="29">
        <v>3530194</v>
      </c>
      <c r="E10" s="30">
        <v>4251338</v>
      </c>
      <c r="F10" s="31">
        <v>5609203</v>
      </c>
      <c r="G10" s="29">
        <v>6047015</v>
      </c>
      <c r="H10" s="32">
        <v>6047015</v>
      </c>
      <c r="I10" s="30">
        <v>4838322</v>
      </c>
      <c r="J10" s="33">
        <v>6334928</v>
      </c>
      <c r="K10" s="29">
        <v>6626335</v>
      </c>
      <c r="L10" s="32">
        <v>6924518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1180239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2403368</v>
      </c>
      <c r="D13" s="29">
        <v>3428897</v>
      </c>
      <c r="E13" s="30">
        <v>3990221</v>
      </c>
      <c r="F13" s="31">
        <v>4307597</v>
      </c>
      <c r="G13" s="29">
        <v>4408652</v>
      </c>
      <c r="H13" s="32">
        <v>4408652</v>
      </c>
      <c r="I13" s="30">
        <v>3502674</v>
      </c>
      <c r="J13" s="33">
        <v>4624676</v>
      </c>
      <c r="K13" s="29">
        <v>4837411</v>
      </c>
      <c r="L13" s="32">
        <v>5059932</v>
      </c>
    </row>
    <row r="14" spans="1:12" ht="13.5" x14ac:dyDescent="0.25">
      <c r="A14" s="28" t="s">
        <v>30</v>
      </c>
      <c r="B14" s="21" t="s">
        <v>19</v>
      </c>
      <c r="C14" s="29">
        <v>1715464</v>
      </c>
      <c r="D14" s="29">
        <v>2533098</v>
      </c>
      <c r="E14" s="30">
        <v>3520411</v>
      </c>
      <c r="F14" s="31">
        <v>3029552</v>
      </c>
      <c r="G14" s="29">
        <v>3029552</v>
      </c>
      <c r="H14" s="32">
        <v>3029552</v>
      </c>
      <c r="I14" s="30">
        <v>4354185</v>
      </c>
      <c r="J14" s="33">
        <v>3178000</v>
      </c>
      <c r="K14" s="29">
        <v>3324188</v>
      </c>
      <c r="L14" s="32">
        <v>3473777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1277858</v>
      </c>
      <c r="D17" s="34">
        <v>1671437</v>
      </c>
      <c r="E17" s="37">
        <v>2151712</v>
      </c>
      <c r="F17" s="39">
        <v>1370048</v>
      </c>
      <c r="G17" s="34">
        <v>1474766</v>
      </c>
      <c r="H17" s="37">
        <v>1474766</v>
      </c>
      <c r="I17" s="40">
        <v>1800866</v>
      </c>
      <c r="J17" s="39">
        <v>1442130</v>
      </c>
      <c r="K17" s="34">
        <v>1508468</v>
      </c>
      <c r="L17" s="37">
        <v>1576348</v>
      </c>
    </row>
    <row r="18" spans="1:12" ht="13.5" x14ac:dyDescent="0.25">
      <c r="A18" s="28" t="s">
        <v>34</v>
      </c>
      <c r="B18" s="21" t="s">
        <v>19</v>
      </c>
      <c r="C18" s="34">
        <v>2192935</v>
      </c>
      <c r="D18" s="34">
        <v>1811924</v>
      </c>
      <c r="E18" s="37">
        <v>1841353</v>
      </c>
      <c r="F18" s="39">
        <v>2444538</v>
      </c>
      <c r="G18" s="34">
        <v>2665986</v>
      </c>
      <c r="H18" s="37">
        <v>2665986</v>
      </c>
      <c r="I18" s="41">
        <v>2761515</v>
      </c>
      <c r="J18" s="39">
        <v>3921864</v>
      </c>
      <c r="K18" s="34">
        <v>4102269</v>
      </c>
      <c r="L18" s="37">
        <v>4286871</v>
      </c>
    </row>
    <row r="19" spans="1:12" ht="13.5" x14ac:dyDescent="0.25">
      <c r="A19" s="28" t="s">
        <v>35</v>
      </c>
      <c r="B19" s="21" t="s">
        <v>19</v>
      </c>
      <c r="C19" s="34">
        <v>347868</v>
      </c>
      <c r="D19" s="34">
        <v>2667151</v>
      </c>
      <c r="E19" s="37">
        <v>651236</v>
      </c>
      <c r="F19" s="39">
        <v>1562695</v>
      </c>
      <c r="G19" s="34">
        <v>2569961</v>
      </c>
      <c r="H19" s="37">
        <v>2569961</v>
      </c>
      <c r="I19" s="41">
        <v>2027329</v>
      </c>
      <c r="J19" s="39">
        <v>827796</v>
      </c>
      <c r="K19" s="34">
        <v>747315</v>
      </c>
      <c r="L19" s="37">
        <v>781177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219869418</v>
      </c>
      <c r="D21" s="34">
        <v>231693521</v>
      </c>
      <c r="E21" s="37">
        <v>238061561</v>
      </c>
      <c r="F21" s="39">
        <v>253564477</v>
      </c>
      <c r="G21" s="34">
        <v>255064477</v>
      </c>
      <c r="H21" s="37">
        <v>255064477</v>
      </c>
      <c r="I21" s="41">
        <v>261034612</v>
      </c>
      <c r="J21" s="39">
        <v>271174940</v>
      </c>
      <c r="K21" s="34">
        <v>283648986</v>
      </c>
      <c r="L21" s="37">
        <v>296696839</v>
      </c>
    </row>
    <row r="22" spans="1:12" ht="13.5" x14ac:dyDescent="0.25">
      <c r="A22" s="28" t="s">
        <v>38</v>
      </c>
      <c r="B22" s="21" t="s">
        <v>19</v>
      </c>
      <c r="C22" s="34">
        <v>26672</v>
      </c>
      <c r="D22" s="34">
        <v>75192</v>
      </c>
      <c r="E22" s="37">
        <v>297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2316553</v>
      </c>
      <c r="D23" s="34">
        <v>1402222</v>
      </c>
      <c r="E23" s="37">
        <v>1492939</v>
      </c>
      <c r="F23" s="39">
        <v>2957170</v>
      </c>
      <c r="G23" s="34">
        <v>3104681</v>
      </c>
      <c r="H23" s="37">
        <v>3104681</v>
      </c>
      <c r="I23" s="41">
        <v>1805695</v>
      </c>
      <c r="J23" s="39">
        <v>3256810</v>
      </c>
      <c r="K23" s="34">
        <v>3406623</v>
      </c>
      <c r="L23" s="37">
        <v>3559921</v>
      </c>
    </row>
    <row r="24" spans="1:12" ht="13.5" x14ac:dyDescent="0.25">
      <c r="A24" s="28" t="s">
        <v>40</v>
      </c>
      <c r="B24" s="21" t="s">
        <v>19</v>
      </c>
      <c r="C24" s="34">
        <v>1321712</v>
      </c>
      <c r="D24" s="34">
        <v>1878811</v>
      </c>
      <c r="E24" s="37">
        <v>978094</v>
      </c>
      <c r="F24" s="39">
        <v>1954471</v>
      </c>
      <c r="G24" s="34">
        <v>872683</v>
      </c>
      <c r="H24" s="37">
        <v>872683</v>
      </c>
      <c r="I24" s="41">
        <v>832436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99957168</v>
      </c>
      <c r="D25" s="34">
        <v>106604701</v>
      </c>
      <c r="E25" s="37">
        <v>101038666</v>
      </c>
      <c r="F25" s="39">
        <v>114187350</v>
      </c>
      <c r="G25" s="34">
        <v>110079770</v>
      </c>
      <c r="H25" s="37">
        <v>110079770</v>
      </c>
      <c r="I25" s="41">
        <v>108514255</v>
      </c>
      <c r="J25" s="39">
        <v>115580070</v>
      </c>
      <c r="K25" s="34">
        <v>118696160</v>
      </c>
      <c r="L25" s="37">
        <v>123977153</v>
      </c>
    </row>
    <row r="26" spans="1:12" ht="13.5" x14ac:dyDescent="0.25">
      <c r="A26" s="28" t="s">
        <v>28</v>
      </c>
      <c r="B26" s="21" t="s">
        <v>19</v>
      </c>
      <c r="C26" s="34">
        <v>11974995</v>
      </c>
      <c r="D26" s="34">
        <v>15940213</v>
      </c>
      <c r="E26" s="37">
        <v>10214329</v>
      </c>
      <c r="F26" s="39">
        <v>13677456</v>
      </c>
      <c r="G26" s="34">
        <v>13677456</v>
      </c>
      <c r="H26" s="37">
        <v>13677456</v>
      </c>
      <c r="I26" s="41">
        <v>12219172</v>
      </c>
      <c r="J26" s="39">
        <v>14347651</v>
      </c>
      <c r="K26" s="34">
        <v>15007643</v>
      </c>
      <c r="L26" s="37">
        <v>15697995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585199</v>
      </c>
      <c r="F29" s="39">
        <v>315900</v>
      </c>
      <c r="G29" s="34">
        <v>700000</v>
      </c>
      <c r="H29" s="37">
        <v>700000</v>
      </c>
      <c r="I29" s="41">
        <v>1382044</v>
      </c>
      <c r="J29" s="39">
        <v>331379</v>
      </c>
      <c r="K29" s="34">
        <v>346623</v>
      </c>
      <c r="L29" s="37">
        <v>362221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439536381</v>
      </c>
      <c r="D32" s="52">
        <f t="shared" ref="D32:L32" si="0">SUM(D6:D19)+SUM(D21:D31)</f>
        <v>476145951</v>
      </c>
      <c r="E32" s="53">
        <f t="shared" si="0"/>
        <v>475028372</v>
      </c>
      <c r="F32" s="54">
        <f t="shared" si="0"/>
        <v>571897112</v>
      </c>
      <c r="G32" s="52">
        <f t="shared" si="0"/>
        <v>577594473</v>
      </c>
      <c r="H32" s="55">
        <f t="shared" si="0"/>
        <v>577594473</v>
      </c>
      <c r="I32" s="56">
        <f t="shared" si="0"/>
        <v>526260703</v>
      </c>
      <c r="J32" s="57">
        <f t="shared" si="0"/>
        <v>614613131</v>
      </c>
      <c r="K32" s="52">
        <f t="shared" si="0"/>
        <v>654428698</v>
      </c>
      <c r="L32" s="53">
        <f t="shared" si="0"/>
        <v>701525932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125190084</v>
      </c>
      <c r="D34" s="34">
        <v>123938108</v>
      </c>
      <c r="E34" s="37">
        <v>137502073</v>
      </c>
      <c r="F34" s="38">
        <v>155965773</v>
      </c>
      <c r="G34" s="34">
        <v>151449722</v>
      </c>
      <c r="H34" s="40">
        <v>151449722</v>
      </c>
      <c r="I34" s="41">
        <v>145833682</v>
      </c>
      <c r="J34" s="39">
        <v>162029250</v>
      </c>
      <c r="K34" s="34">
        <v>169064354</v>
      </c>
      <c r="L34" s="37">
        <v>176649577</v>
      </c>
    </row>
    <row r="35" spans="1:12" ht="13.5" x14ac:dyDescent="0.25">
      <c r="A35" s="28" t="s">
        <v>49</v>
      </c>
      <c r="B35" s="21" t="s">
        <v>19</v>
      </c>
      <c r="C35" s="34">
        <v>9330037</v>
      </c>
      <c r="D35" s="34">
        <v>10093429</v>
      </c>
      <c r="E35" s="37">
        <v>10396834</v>
      </c>
      <c r="F35" s="38">
        <v>11326672</v>
      </c>
      <c r="G35" s="34">
        <v>11916164</v>
      </c>
      <c r="H35" s="40">
        <v>11916164</v>
      </c>
      <c r="I35" s="41">
        <v>11752895</v>
      </c>
      <c r="J35" s="39">
        <v>12303348</v>
      </c>
      <c r="K35" s="34">
        <v>12869305</v>
      </c>
      <c r="L35" s="37">
        <v>13461289</v>
      </c>
    </row>
    <row r="36" spans="1:12" ht="13.5" x14ac:dyDescent="0.25">
      <c r="A36" s="28" t="s">
        <v>50</v>
      </c>
      <c r="B36" s="21" t="s">
        <v>22</v>
      </c>
      <c r="C36" s="34">
        <v>127756547</v>
      </c>
      <c r="D36" s="34">
        <v>157238558</v>
      </c>
      <c r="E36" s="37">
        <v>150207690</v>
      </c>
      <c r="F36" s="39">
        <v>190198440</v>
      </c>
      <c r="G36" s="34">
        <v>184398440</v>
      </c>
      <c r="H36" s="37">
        <v>184398440</v>
      </c>
      <c r="I36" s="41">
        <v>169434812</v>
      </c>
      <c r="J36" s="39">
        <v>215706042</v>
      </c>
      <c r="K36" s="34">
        <v>239722131</v>
      </c>
      <c r="L36" s="37">
        <v>262250802</v>
      </c>
    </row>
    <row r="37" spans="1:12" ht="13.5" x14ac:dyDescent="0.25">
      <c r="A37" s="28" t="s">
        <v>51</v>
      </c>
      <c r="B37" s="21" t="s">
        <v>52</v>
      </c>
      <c r="C37" s="34">
        <v>1688279</v>
      </c>
      <c r="D37" s="34">
        <v>1657356</v>
      </c>
      <c r="E37" s="37">
        <v>2151705</v>
      </c>
      <c r="F37" s="39">
        <v>4722194</v>
      </c>
      <c r="G37" s="34">
        <v>5937297</v>
      </c>
      <c r="H37" s="37">
        <v>5937297</v>
      </c>
      <c r="I37" s="41">
        <v>1965519</v>
      </c>
      <c r="J37" s="39">
        <v>8250548</v>
      </c>
      <c r="K37" s="34">
        <v>7427174</v>
      </c>
      <c r="L37" s="37">
        <v>7768824</v>
      </c>
    </row>
    <row r="38" spans="1:12" ht="13.5" x14ac:dyDescent="0.25">
      <c r="A38" s="28" t="s">
        <v>53</v>
      </c>
      <c r="B38" s="21" t="s">
        <v>54</v>
      </c>
      <c r="C38" s="34">
        <v>71189202</v>
      </c>
      <c r="D38" s="34">
        <v>18886100</v>
      </c>
      <c r="E38" s="37">
        <v>3024077</v>
      </c>
      <c r="F38" s="38">
        <v>10242707</v>
      </c>
      <c r="G38" s="34">
        <v>12657529</v>
      </c>
      <c r="H38" s="40">
        <v>12657529</v>
      </c>
      <c r="I38" s="41">
        <v>0</v>
      </c>
      <c r="J38" s="39">
        <v>10744599</v>
      </c>
      <c r="K38" s="34">
        <v>11238851</v>
      </c>
      <c r="L38" s="37">
        <v>11744598</v>
      </c>
    </row>
    <row r="39" spans="1:12" ht="13.5" x14ac:dyDescent="0.25">
      <c r="A39" s="28" t="s">
        <v>55</v>
      </c>
      <c r="B39" s="21" t="s">
        <v>19</v>
      </c>
      <c r="C39" s="34">
        <v>59362517</v>
      </c>
      <c r="D39" s="34">
        <v>70237571</v>
      </c>
      <c r="E39" s="37">
        <v>119467941</v>
      </c>
      <c r="F39" s="39">
        <v>51439264</v>
      </c>
      <c r="G39" s="34">
        <v>60053132</v>
      </c>
      <c r="H39" s="37">
        <v>60053132</v>
      </c>
      <c r="I39" s="41">
        <v>56252263</v>
      </c>
      <c r="J39" s="39">
        <v>57004511</v>
      </c>
      <c r="K39" s="34">
        <v>59634038</v>
      </c>
      <c r="L39" s="37">
        <v>67370137</v>
      </c>
    </row>
    <row r="40" spans="1:12" ht="13.5" x14ac:dyDescent="0.25">
      <c r="A40" s="28" t="s">
        <v>28</v>
      </c>
      <c r="B40" s="21" t="s">
        <v>19</v>
      </c>
      <c r="C40" s="34">
        <v>7260690</v>
      </c>
      <c r="D40" s="34">
        <v>6555267</v>
      </c>
      <c r="E40" s="37">
        <v>7380301</v>
      </c>
      <c r="F40" s="38">
        <v>47362</v>
      </c>
      <c r="G40" s="34">
        <v>60506</v>
      </c>
      <c r="H40" s="40">
        <v>60506</v>
      </c>
      <c r="I40" s="41">
        <v>36099</v>
      </c>
      <c r="J40" s="39">
        <v>63471</v>
      </c>
      <c r="K40" s="34">
        <v>66390</v>
      </c>
      <c r="L40" s="37">
        <v>69445</v>
      </c>
    </row>
    <row r="41" spans="1:12" ht="13.5" x14ac:dyDescent="0.25">
      <c r="A41" s="28" t="s">
        <v>56</v>
      </c>
      <c r="B41" s="21" t="s">
        <v>19</v>
      </c>
      <c r="C41" s="34">
        <v>72046618</v>
      </c>
      <c r="D41" s="34">
        <v>88362805</v>
      </c>
      <c r="E41" s="37">
        <v>83311247</v>
      </c>
      <c r="F41" s="38">
        <v>80964258</v>
      </c>
      <c r="G41" s="34">
        <v>74415768</v>
      </c>
      <c r="H41" s="40">
        <v>74415768</v>
      </c>
      <c r="I41" s="41">
        <v>62880036</v>
      </c>
      <c r="J41" s="39">
        <v>77415731</v>
      </c>
      <c r="K41" s="34">
        <v>81017053</v>
      </c>
      <c r="L41" s="37">
        <v>85374820</v>
      </c>
    </row>
    <row r="42" spans="1:12" ht="13.5" x14ac:dyDescent="0.25">
      <c r="A42" s="28" t="s">
        <v>57</v>
      </c>
      <c r="B42" s="21" t="s">
        <v>19</v>
      </c>
      <c r="C42" s="34">
        <v>572950</v>
      </c>
      <c r="D42" s="34">
        <v>653900</v>
      </c>
      <c r="E42" s="37">
        <v>1406576</v>
      </c>
      <c r="F42" s="39">
        <v>1520000</v>
      </c>
      <c r="G42" s="34">
        <v>2067163</v>
      </c>
      <c r="H42" s="37">
        <v>2067163</v>
      </c>
      <c r="I42" s="41">
        <v>1779000</v>
      </c>
      <c r="J42" s="39">
        <v>1752000</v>
      </c>
      <c r="K42" s="34">
        <v>1832592</v>
      </c>
      <c r="L42" s="37">
        <v>1916891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41418570</v>
      </c>
      <c r="F43" s="38">
        <v>0</v>
      </c>
      <c r="G43" s="34">
        <v>1029751</v>
      </c>
      <c r="H43" s="40">
        <v>1029751</v>
      </c>
      <c r="I43" s="41">
        <v>18770845</v>
      </c>
      <c r="J43" s="39">
        <v>1080209</v>
      </c>
      <c r="K43" s="34">
        <v>1129898</v>
      </c>
      <c r="L43" s="37">
        <v>1181874</v>
      </c>
    </row>
    <row r="44" spans="1:12" ht="13.5" x14ac:dyDescent="0.25">
      <c r="A44" s="28" t="s">
        <v>59</v>
      </c>
      <c r="B44" s="21" t="s">
        <v>19</v>
      </c>
      <c r="C44" s="34">
        <v>46698831</v>
      </c>
      <c r="D44" s="34">
        <v>43735417</v>
      </c>
      <c r="E44" s="37">
        <v>49871712</v>
      </c>
      <c r="F44" s="39">
        <v>65163035</v>
      </c>
      <c r="G44" s="34">
        <v>72381915</v>
      </c>
      <c r="H44" s="37">
        <v>72381915</v>
      </c>
      <c r="I44" s="41">
        <v>50553586</v>
      </c>
      <c r="J44" s="39">
        <v>66716192</v>
      </c>
      <c r="K44" s="34">
        <v>68764305</v>
      </c>
      <c r="L44" s="37">
        <v>71949151</v>
      </c>
    </row>
    <row r="45" spans="1:12" ht="13.5" x14ac:dyDescent="0.25">
      <c r="A45" s="28" t="s">
        <v>60</v>
      </c>
      <c r="B45" s="21" t="s">
        <v>19</v>
      </c>
      <c r="C45" s="34">
        <v>-3650</v>
      </c>
      <c r="D45" s="34">
        <v>954920</v>
      </c>
      <c r="E45" s="37">
        <v>2243474</v>
      </c>
      <c r="F45" s="38">
        <v>0</v>
      </c>
      <c r="G45" s="34">
        <v>1062417</v>
      </c>
      <c r="H45" s="37">
        <v>1062417</v>
      </c>
      <c r="I45" s="41">
        <v>1609563</v>
      </c>
      <c r="J45" s="39">
        <v>1114475</v>
      </c>
      <c r="K45" s="34">
        <v>1165741</v>
      </c>
      <c r="L45" s="37">
        <v>1218200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521092105</v>
      </c>
      <c r="D47" s="52">
        <f t="shared" ref="D47:L47" si="1">SUM(D34:D46)</f>
        <v>522313431</v>
      </c>
      <c r="E47" s="53">
        <f t="shared" si="1"/>
        <v>608382200</v>
      </c>
      <c r="F47" s="54">
        <f t="shared" si="1"/>
        <v>571589705</v>
      </c>
      <c r="G47" s="52">
        <f t="shared" si="1"/>
        <v>577429804</v>
      </c>
      <c r="H47" s="53">
        <f t="shared" si="1"/>
        <v>577429804</v>
      </c>
      <c r="I47" s="56">
        <f t="shared" si="1"/>
        <v>520868300</v>
      </c>
      <c r="J47" s="57">
        <f t="shared" si="1"/>
        <v>614180376</v>
      </c>
      <c r="K47" s="52">
        <f t="shared" si="1"/>
        <v>653931832</v>
      </c>
      <c r="L47" s="53">
        <f t="shared" si="1"/>
        <v>700955608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-81555724</v>
      </c>
      <c r="D48" s="61">
        <f t="shared" si="2"/>
        <v>-46167480</v>
      </c>
      <c r="E48" s="62">
        <f t="shared" si="2"/>
        <v>-133353828</v>
      </c>
      <c r="F48" s="63">
        <f t="shared" si="2"/>
        <v>307407</v>
      </c>
      <c r="G48" s="61">
        <f t="shared" si="2"/>
        <v>164669</v>
      </c>
      <c r="H48" s="62">
        <f t="shared" si="2"/>
        <v>164669</v>
      </c>
      <c r="I48" s="64">
        <f t="shared" si="2"/>
        <v>5392403</v>
      </c>
      <c r="J48" s="65">
        <f t="shared" si="2"/>
        <v>432755</v>
      </c>
      <c r="K48" s="61">
        <f t="shared" si="2"/>
        <v>496866</v>
      </c>
      <c r="L48" s="62">
        <f t="shared" si="2"/>
        <v>570324</v>
      </c>
    </row>
    <row r="49" spans="1:12" ht="25.5" x14ac:dyDescent="0.25">
      <c r="A49" s="66" t="s">
        <v>64</v>
      </c>
      <c r="B49" s="21" t="s">
        <v>65</v>
      </c>
      <c r="C49" s="34">
        <v>31182887</v>
      </c>
      <c r="D49" s="34">
        <v>21643654</v>
      </c>
      <c r="E49" s="37">
        <v>49703277</v>
      </c>
      <c r="F49" s="39">
        <v>48107650</v>
      </c>
      <c r="G49" s="34">
        <v>56334216</v>
      </c>
      <c r="H49" s="37">
        <v>56334216</v>
      </c>
      <c r="I49" s="41">
        <v>51202204</v>
      </c>
      <c r="J49" s="39">
        <v>48640930</v>
      </c>
      <c r="K49" s="34">
        <v>41868840</v>
      </c>
      <c r="L49" s="37">
        <v>43900847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1130000</v>
      </c>
      <c r="H50" s="37">
        <v>1130000</v>
      </c>
      <c r="I50" s="41">
        <v>1129655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-50372837</v>
      </c>
      <c r="D51" s="68">
        <f t="shared" si="3"/>
        <v>-24523826</v>
      </c>
      <c r="E51" s="69">
        <f t="shared" si="3"/>
        <v>-83650551</v>
      </c>
      <c r="F51" s="70">
        <f t="shared" si="3"/>
        <v>48415057</v>
      </c>
      <c r="G51" s="68">
        <f t="shared" si="3"/>
        <v>57628885</v>
      </c>
      <c r="H51" s="69">
        <f t="shared" si="3"/>
        <v>57628885</v>
      </c>
      <c r="I51" s="71">
        <f t="shared" si="3"/>
        <v>57724262</v>
      </c>
      <c r="J51" s="72">
        <f t="shared" si="3"/>
        <v>49073685</v>
      </c>
      <c r="K51" s="68">
        <f t="shared" si="3"/>
        <v>42365706</v>
      </c>
      <c r="L51" s="69">
        <f t="shared" si="3"/>
        <v>44471171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-50372837</v>
      </c>
      <c r="D53" s="79">
        <f t="shared" ref="D53:L53" si="4">+D51-D52</f>
        <v>-24523826</v>
      </c>
      <c r="E53" s="80">
        <f t="shared" si="4"/>
        <v>-83650551</v>
      </c>
      <c r="F53" s="81">
        <f t="shared" si="4"/>
        <v>48415057</v>
      </c>
      <c r="G53" s="79">
        <f t="shared" si="4"/>
        <v>57628885</v>
      </c>
      <c r="H53" s="80">
        <f t="shared" si="4"/>
        <v>57628885</v>
      </c>
      <c r="I53" s="82">
        <f t="shared" si="4"/>
        <v>57724262</v>
      </c>
      <c r="J53" s="83">
        <f t="shared" si="4"/>
        <v>49073685</v>
      </c>
      <c r="K53" s="79">
        <f t="shared" si="4"/>
        <v>42365706</v>
      </c>
      <c r="L53" s="80">
        <f t="shared" si="4"/>
        <v>44471171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-50372837</v>
      </c>
      <c r="D56" s="68">
        <f t="shared" ref="D56:L56" si="5">SUM(D53:D55)</f>
        <v>-24523826</v>
      </c>
      <c r="E56" s="69">
        <f t="shared" si="5"/>
        <v>-83650551</v>
      </c>
      <c r="F56" s="70">
        <f t="shared" si="5"/>
        <v>48415057</v>
      </c>
      <c r="G56" s="68">
        <f t="shared" si="5"/>
        <v>57628885</v>
      </c>
      <c r="H56" s="69">
        <f t="shared" si="5"/>
        <v>57628885</v>
      </c>
      <c r="I56" s="71">
        <f t="shared" si="5"/>
        <v>57724262</v>
      </c>
      <c r="J56" s="72">
        <f t="shared" si="5"/>
        <v>49073685</v>
      </c>
      <c r="K56" s="68">
        <f t="shared" si="5"/>
        <v>42365706</v>
      </c>
      <c r="L56" s="69">
        <f t="shared" si="5"/>
        <v>44471171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-50372837</v>
      </c>
      <c r="D59" s="87">
        <f t="shared" ref="D59:L59" si="6">SUM(D56:D58)</f>
        <v>-24523826</v>
      </c>
      <c r="E59" s="88">
        <f t="shared" si="6"/>
        <v>-83650551</v>
      </c>
      <c r="F59" s="89">
        <f t="shared" si="6"/>
        <v>48415057</v>
      </c>
      <c r="G59" s="87">
        <f t="shared" si="6"/>
        <v>57628885</v>
      </c>
      <c r="H59" s="90">
        <f t="shared" si="6"/>
        <v>57628885</v>
      </c>
      <c r="I59" s="91">
        <f t="shared" si="6"/>
        <v>57724262</v>
      </c>
      <c r="J59" s="92">
        <f t="shared" si="6"/>
        <v>49073685</v>
      </c>
      <c r="K59" s="87">
        <f t="shared" si="6"/>
        <v>42365706</v>
      </c>
      <c r="L59" s="88">
        <f t="shared" si="6"/>
        <v>44471171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48402164</v>
      </c>
      <c r="D6" s="29">
        <v>64556111</v>
      </c>
      <c r="E6" s="30">
        <v>49688517</v>
      </c>
      <c r="F6" s="31">
        <v>71823792</v>
      </c>
      <c r="G6" s="29">
        <v>63000001</v>
      </c>
      <c r="H6" s="32">
        <v>63000001</v>
      </c>
      <c r="I6" s="30">
        <v>34928959</v>
      </c>
      <c r="J6" s="33">
        <v>68493756</v>
      </c>
      <c r="K6" s="29">
        <v>71488331</v>
      </c>
      <c r="L6" s="32">
        <v>74734953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4564480</v>
      </c>
      <c r="D9" s="29">
        <v>4717075</v>
      </c>
      <c r="E9" s="30">
        <v>4655455</v>
      </c>
      <c r="F9" s="31">
        <v>4900416</v>
      </c>
      <c r="G9" s="29">
        <v>5003141</v>
      </c>
      <c r="H9" s="32">
        <v>5003141</v>
      </c>
      <c r="I9" s="30">
        <v>5051583</v>
      </c>
      <c r="J9" s="33">
        <v>5268511</v>
      </c>
      <c r="K9" s="29">
        <v>5510862</v>
      </c>
      <c r="L9" s="32">
        <v>5764363</v>
      </c>
    </row>
    <row r="10" spans="1:12" ht="13.5" x14ac:dyDescent="0.25">
      <c r="A10" s="28" t="s">
        <v>26</v>
      </c>
      <c r="B10" s="21" t="s">
        <v>19</v>
      </c>
      <c r="C10" s="29">
        <v>478097</v>
      </c>
      <c r="D10" s="29">
        <v>159509</v>
      </c>
      <c r="E10" s="30">
        <v>7232230</v>
      </c>
      <c r="F10" s="31">
        <v>179820</v>
      </c>
      <c r="G10" s="29">
        <v>208184</v>
      </c>
      <c r="H10" s="32">
        <v>208184</v>
      </c>
      <c r="I10" s="30">
        <v>168867</v>
      </c>
      <c r="J10" s="33">
        <v>1156412</v>
      </c>
      <c r="K10" s="29">
        <v>10594424</v>
      </c>
      <c r="L10" s="32">
        <v>10261944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166333</v>
      </c>
      <c r="F13" s="31">
        <v>26899104</v>
      </c>
      <c r="G13" s="29">
        <v>34001076</v>
      </c>
      <c r="H13" s="32">
        <v>34001076</v>
      </c>
      <c r="I13" s="30">
        <v>0</v>
      </c>
      <c r="J13" s="33">
        <v>35667129</v>
      </c>
      <c r="K13" s="29">
        <v>37307817</v>
      </c>
      <c r="L13" s="32">
        <v>39023977</v>
      </c>
    </row>
    <row r="14" spans="1:12" ht="13.5" x14ac:dyDescent="0.25">
      <c r="A14" s="28" t="s">
        <v>30</v>
      </c>
      <c r="B14" s="21" t="s">
        <v>19</v>
      </c>
      <c r="C14" s="29">
        <v>111732</v>
      </c>
      <c r="D14" s="29">
        <v>347437</v>
      </c>
      <c r="E14" s="30">
        <v>13950785</v>
      </c>
      <c r="F14" s="31">
        <v>341256</v>
      </c>
      <c r="G14" s="29">
        <v>556603</v>
      </c>
      <c r="H14" s="32">
        <v>556603</v>
      </c>
      <c r="I14" s="30">
        <v>558657</v>
      </c>
      <c r="J14" s="33">
        <v>589902</v>
      </c>
      <c r="K14" s="29">
        <v>617037</v>
      </c>
      <c r="L14" s="32">
        <v>645421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170961</v>
      </c>
      <c r="D17" s="34">
        <v>4285973</v>
      </c>
      <c r="E17" s="37">
        <v>218516</v>
      </c>
      <c r="F17" s="39">
        <v>248760</v>
      </c>
      <c r="G17" s="34">
        <v>151805</v>
      </c>
      <c r="H17" s="37">
        <v>151805</v>
      </c>
      <c r="I17" s="40">
        <v>190802</v>
      </c>
      <c r="J17" s="39">
        <v>203851</v>
      </c>
      <c r="K17" s="34">
        <v>213229</v>
      </c>
      <c r="L17" s="37">
        <v>223037</v>
      </c>
    </row>
    <row r="18" spans="1:12" ht="13.5" x14ac:dyDescent="0.25">
      <c r="A18" s="28" t="s">
        <v>34</v>
      </c>
      <c r="B18" s="21" t="s">
        <v>19</v>
      </c>
      <c r="C18" s="34">
        <v>3820423</v>
      </c>
      <c r="D18" s="34">
        <v>4561486</v>
      </c>
      <c r="E18" s="37">
        <v>4768032</v>
      </c>
      <c r="F18" s="39">
        <v>4794660</v>
      </c>
      <c r="G18" s="34">
        <v>5120281</v>
      </c>
      <c r="H18" s="37">
        <v>5120281</v>
      </c>
      <c r="I18" s="41">
        <v>4652830</v>
      </c>
      <c r="J18" s="39">
        <v>4469480</v>
      </c>
      <c r="K18" s="34">
        <v>4675076</v>
      </c>
      <c r="L18" s="37">
        <v>4890130</v>
      </c>
    </row>
    <row r="19" spans="1:12" ht="13.5" x14ac:dyDescent="0.25">
      <c r="A19" s="28" t="s">
        <v>35</v>
      </c>
      <c r="B19" s="21" t="s">
        <v>19</v>
      </c>
      <c r="C19" s="34">
        <v>3711631</v>
      </c>
      <c r="D19" s="34">
        <v>5851852</v>
      </c>
      <c r="E19" s="37">
        <v>40024</v>
      </c>
      <c r="F19" s="39">
        <v>13400220</v>
      </c>
      <c r="G19" s="34">
        <v>975298</v>
      </c>
      <c r="H19" s="37">
        <v>975298</v>
      </c>
      <c r="I19" s="41">
        <v>4474452</v>
      </c>
      <c r="J19" s="39">
        <v>8465431</v>
      </c>
      <c r="K19" s="34">
        <v>8508876</v>
      </c>
      <c r="L19" s="37">
        <v>8554317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17238255</v>
      </c>
      <c r="D21" s="34">
        <v>18615225</v>
      </c>
      <c r="E21" s="37">
        <v>16186301</v>
      </c>
      <c r="F21" s="39">
        <v>15815640</v>
      </c>
      <c r="G21" s="34">
        <v>15885993</v>
      </c>
      <c r="H21" s="37">
        <v>15885993</v>
      </c>
      <c r="I21" s="41">
        <v>16583466</v>
      </c>
      <c r="J21" s="39">
        <v>16664408</v>
      </c>
      <c r="K21" s="34">
        <v>17430720</v>
      </c>
      <c r="L21" s="37">
        <v>18233192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6337550</v>
      </c>
      <c r="D23" s="34">
        <v>5796762</v>
      </c>
      <c r="E23" s="37">
        <v>7278947</v>
      </c>
      <c r="F23" s="39">
        <v>8044212</v>
      </c>
      <c r="G23" s="34">
        <v>7746203</v>
      </c>
      <c r="H23" s="37">
        <v>7746203</v>
      </c>
      <c r="I23" s="41">
        <v>4948503</v>
      </c>
      <c r="J23" s="39">
        <v>8018478</v>
      </c>
      <c r="K23" s="34">
        <v>8387328</v>
      </c>
      <c r="L23" s="37">
        <v>8773145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50850390</v>
      </c>
      <c r="D25" s="34">
        <v>45555000</v>
      </c>
      <c r="E25" s="37">
        <v>53290346</v>
      </c>
      <c r="F25" s="39">
        <v>53769156</v>
      </c>
      <c r="G25" s="34">
        <v>53769156</v>
      </c>
      <c r="H25" s="37">
        <v>53769156</v>
      </c>
      <c r="I25" s="41">
        <v>51106937</v>
      </c>
      <c r="J25" s="39">
        <v>56991249</v>
      </c>
      <c r="K25" s="34">
        <v>56233149</v>
      </c>
      <c r="L25" s="37">
        <v>56021850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1343041</v>
      </c>
      <c r="E29" s="37">
        <v>2424415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1815533</v>
      </c>
      <c r="D30" s="34">
        <v>116249</v>
      </c>
      <c r="E30" s="37">
        <v>7000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43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137501216</v>
      </c>
      <c r="D32" s="52">
        <f t="shared" ref="D32:L32" si="0">SUM(D6:D19)+SUM(D21:D31)</f>
        <v>155905720</v>
      </c>
      <c r="E32" s="53">
        <f t="shared" si="0"/>
        <v>159906901</v>
      </c>
      <c r="F32" s="54">
        <f t="shared" si="0"/>
        <v>200217036</v>
      </c>
      <c r="G32" s="52">
        <f t="shared" si="0"/>
        <v>186417741</v>
      </c>
      <c r="H32" s="55">
        <f t="shared" si="0"/>
        <v>186417741</v>
      </c>
      <c r="I32" s="56">
        <f t="shared" si="0"/>
        <v>122665099</v>
      </c>
      <c r="J32" s="57">
        <f t="shared" si="0"/>
        <v>205988607</v>
      </c>
      <c r="K32" s="52">
        <f t="shared" si="0"/>
        <v>220966849</v>
      </c>
      <c r="L32" s="53">
        <f t="shared" si="0"/>
        <v>227126329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51557241</v>
      </c>
      <c r="D34" s="34">
        <v>54901312</v>
      </c>
      <c r="E34" s="37">
        <v>58757252</v>
      </c>
      <c r="F34" s="38">
        <v>61595795</v>
      </c>
      <c r="G34" s="34">
        <v>58425531</v>
      </c>
      <c r="H34" s="40">
        <v>58425531</v>
      </c>
      <c r="I34" s="41">
        <v>33593677</v>
      </c>
      <c r="J34" s="39">
        <v>63477988</v>
      </c>
      <c r="K34" s="34">
        <v>66113468</v>
      </c>
      <c r="L34" s="37">
        <v>68882680</v>
      </c>
    </row>
    <row r="35" spans="1:12" ht="13.5" x14ac:dyDescent="0.25">
      <c r="A35" s="28" t="s">
        <v>49</v>
      </c>
      <c r="B35" s="21" t="s">
        <v>19</v>
      </c>
      <c r="C35" s="34">
        <v>2760421</v>
      </c>
      <c r="D35" s="34">
        <v>3019771</v>
      </c>
      <c r="E35" s="37">
        <v>3158783</v>
      </c>
      <c r="F35" s="38">
        <v>3145440</v>
      </c>
      <c r="G35" s="34">
        <v>3136493</v>
      </c>
      <c r="H35" s="40">
        <v>3136493</v>
      </c>
      <c r="I35" s="41">
        <v>1789497</v>
      </c>
      <c r="J35" s="39">
        <v>2977823</v>
      </c>
      <c r="K35" s="34">
        <v>2977823</v>
      </c>
      <c r="L35" s="37">
        <v>2977823</v>
      </c>
    </row>
    <row r="36" spans="1:12" ht="13.5" x14ac:dyDescent="0.25">
      <c r="A36" s="28" t="s">
        <v>50</v>
      </c>
      <c r="B36" s="21" t="s">
        <v>22</v>
      </c>
      <c r="C36" s="34">
        <v>63124990</v>
      </c>
      <c r="D36" s="34">
        <v>86494282</v>
      </c>
      <c r="E36" s="37">
        <v>73717692</v>
      </c>
      <c r="F36" s="39">
        <v>67832532</v>
      </c>
      <c r="G36" s="34">
        <v>62130999</v>
      </c>
      <c r="H36" s="37">
        <v>62130999</v>
      </c>
      <c r="I36" s="41">
        <v>72721414</v>
      </c>
      <c r="J36" s="39">
        <v>66445762</v>
      </c>
      <c r="K36" s="34">
        <v>69502267</v>
      </c>
      <c r="L36" s="37">
        <v>72699372</v>
      </c>
    </row>
    <row r="37" spans="1:12" ht="13.5" x14ac:dyDescent="0.25">
      <c r="A37" s="28" t="s">
        <v>51</v>
      </c>
      <c r="B37" s="21" t="s">
        <v>52</v>
      </c>
      <c r="C37" s="34">
        <v>6740545</v>
      </c>
      <c r="D37" s="34">
        <v>11029213</v>
      </c>
      <c r="E37" s="37">
        <v>15558760</v>
      </c>
      <c r="F37" s="39">
        <v>5667144</v>
      </c>
      <c r="G37" s="34">
        <v>15825000</v>
      </c>
      <c r="H37" s="37">
        <v>15825000</v>
      </c>
      <c r="I37" s="41">
        <v>7181448</v>
      </c>
      <c r="J37" s="39">
        <v>6784475</v>
      </c>
      <c r="K37" s="34">
        <v>7096170</v>
      </c>
      <c r="L37" s="37">
        <v>7422350</v>
      </c>
    </row>
    <row r="38" spans="1:12" ht="13.5" x14ac:dyDescent="0.25">
      <c r="A38" s="28" t="s">
        <v>53</v>
      </c>
      <c r="B38" s="21" t="s">
        <v>54</v>
      </c>
      <c r="C38" s="34">
        <v>10633406</v>
      </c>
      <c r="D38" s="34">
        <v>15501385</v>
      </c>
      <c r="E38" s="37">
        <v>14104817</v>
      </c>
      <c r="F38" s="38">
        <v>6943884</v>
      </c>
      <c r="G38" s="34">
        <v>19514599</v>
      </c>
      <c r="H38" s="40">
        <v>19514599</v>
      </c>
      <c r="I38" s="41">
        <v>0</v>
      </c>
      <c r="J38" s="39">
        <v>9959667</v>
      </c>
      <c r="K38" s="34">
        <v>7639728</v>
      </c>
      <c r="L38" s="37">
        <v>5660904</v>
      </c>
    </row>
    <row r="39" spans="1:12" ht="13.5" x14ac:dyDescent="0.25">
      <c r="A39" s="28" t="s">
        <v>55</v>
      </c>
      <c r="B39" s="21" t="s">
        <v>19</v>
      </c>
      <c r="C39" s="34">
        <v>17476401</v>
      </c>
      <c r="D39" s="34">
        <v>17975805</v>
      </c>
      <c r="E39" s="37">
        <v>18104162</v>
      </c>
      <c r="F39" s="39">
        <v>17994264</v>
      </c>
      <c r="G39" s="34">
        <v>18104176</v>
      </c>
      <c r="H39" s="37">
        <v>18104176</v>
      </c>
      <c r="I39" s="41">
        <v>15328398</v>
      </c>
      <c r="J39" s="39">
        <v>18991281</v>
      </c>
      <c r="K39" s="34">
        <v>19864879</v>
      </c>
      <c r="L39" s="37">
        <v>20778663</v>
      </c>
    </row>
    <row r="40" spans="1:12" ht="13.5" x14ac:dyDescent="0.25">
      <c r="A40" s="28" t="s">
        <v>28</v>
      </c>
      <c r="B40" s="21" t="s">
        <v>19</v>
      </c>
      <c r="C40" s="34">
        <v>7338706</v>
      </c>
      <c r="D40" s="34">
        <v>17627146</v>
      </c>
      <c r="E40" s="37">
        <v>35854766</v>
      </c>
      <c r="F40" s="38">
        <v>0</v>
      </c>
      <c r="G40" s="34">
        <v>29386366</v>
      </c>
      <c r="H40" s="40">
        <v>29386366</v>
      </c>
      <c r="I40" s="41">
        <v>28832461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18695268</v>
      </c>
      <c r="D41" s="34">
        <v>17797961</v>
      </c>
      <c r="E41" s="37">
        <v>24928783</v>
      </c>
      <c r="F41" s="38">
        <v>15297936</v>
      </c>
      <c r="G41" s="34">
        <v>13965691</v>
      </c>
      <c r="H41" s="40">
        <v>13965691</v>
      </c>
      <c r="I41" s="41">
        <v>7981541</v>
      </c>
      <c r="J41" s="39">
        <v>10966911</v>
      </c>
      <c r="K41" s="34">
        <v>11472018</v>
      </c>
      <c r="L41" s="37">
        <v>11999728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19429679</v>
      </c>
      <c r="D44" s="34">
        <v>28081781</v>
      </c>
      <c r="E44" s="37">
        <v>34820356</v>
      </c>
      <c r="F44" s="39">
        <v>11950944</v>
      </c>
      <c r="G44" s="34">
        <v>24058943</v>
      </c>
      <c r="H44" s="37">
        <v>24058943</v>
      </c>
      <c r="I44" s="41">
        <v>12964086</v>
      </c>
      <c r="J44" s="39">
        <v>13226124</v>
      </c>
      <c r="K44" s="34">
        <v>13835328</v>
      </c>
      <c r="L44" s="37">
        <v>14471764</v>
      </c>
    </row>
    <row r="45" spans="1:12" ht="13.5" x14ac:dyDescent="0.25">
      <c r="A45" s="28" t="s">
        <v>60</v>
      </c>
      <c r="B45" s="21" t="s">
        <v>19</v>
      </c>
      <c r="C45" s="34">
        <v>1383943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199140600</v>
      </c>
      <c r="D47" s="52">
        <f t="shared" ref="D47:L47" si="1">SUM(D34:D46)</f>
        <v>252428656</v>
      </c>
      <c r="E47" s="53">
        <f t="shared" si="1"/>
        <v>279005371</v>
      </c>
      <c r="F47" s="54">
        <f t="shared" si="1"/>
        <v>190427939</v>
      </c>
      <c r="G47" s="52">
        <f t="shared" si="1"/>
        <v>244547798</v>
      </c>
      <c r="H47" s="53">
        <f t="shared" si="1"/>
        <v>244547798</v>
      </c>
      <c r="I47" s="56">
        <f t="shared" si="1"/>
        <v>180392522</v>
      </c>
      <c r="J47" s="57">
        <f t="shared" si="1"/>
        <v>192830031</v>
      </c>
      <c r="K47" s="52">
        <f t="shared" si="1"/>
        <v>198501681</v>
      </c>
      <c r="L47" s="53">
        <f t="shared" si="1"/>
        <v>204893284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-61639384</v>
      </c>
      <c r="D48" s="61">
        <f t="shared" si="2"/>
        <v>-96522936</v>
      </c>
      <c r="E48" s="62">
        <f t="shared" si="2"/>
        <v>-119098470</v>
      </c>
      <c r="F48" s="63">
        <f t="shared" si="2"/>
        <v>9789097</v>
      </c>
      <c r="G48" s="61">
        <f t="shared" si="2"/>
        <v>-58130057</v>
      </c>
      <c r="H48" s="62">
        <f t="shared" si="2"/>
        <v>-58130057</v>
      </c>
      <c r="I48" s="64">
        <f t="shared" si="2"/>
        <v>-57727423</v>
      </c>
      <c r="J48" s="65">
        <f t="shared" si="2"/>
        <v>13158576</v>
      </c>
      <c r="K48" s="61">
        <f t="shared" si="2"/>
        <v>22465168</v>
      </c>
      <c r="L48" s="62">
        <f t="shared" si="2"/>
        <v>22233045</v>
      </c>
    </row>
    <row r="49" spans="1:12" ht="25.5" x14ac:dyDescent="0.25">
      <c r="A49" s="66" t="s">
        <v>64</v>
      </c>
      <c r="B49" s="21" t="s">
        <v>65</v>
      </c>
      <c r="C49" s="34">
        <v>11981000</v>
      </c>
      <c r="D49" s="34">
        <v>17463000</v>
      </c>
      <c r="E49" s="37">
        <v>10552048</v>
      </c>
      <c r="F49" s="39">
        <v>20827848</v>
      </c>
      <c r="G49" s="34">
        <v>19389849</v>
      </c>
      <c r="H49" s="37">
        <v>19389849</v>
      </c>
      <c r="I49" s="41">
        <v>18236182</v>
      </c>
      <c r="J49" s="39">
        <v>15696350</v>
      </c>
      <c r="K49" s="34">
        <v>13112850</v>
      </c>
      <c r="L49" s="37">
        <v>13886150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-49658384</v>
      </c>
      <c r="D51" s="68">
        <f t="shared" si="3"/>
        <v>-79059936</v>
      </c>
      <c r="E51" s="69">
        <f t="shared" si="3"/>
        <v>-108546422</v>
      </c>
      <c r="F51" s="70">
        <f t="shared" si="3"/>
        <v>30616945</v>
      </c>
      <c r="G51" s="68">
        <f t="shared" si="3"/>
        <v>-38740208</v>
      </c>
      <c r="H51" s="69">
        <f t="shared" si="3"/>
        <v>-38740208</v>
      </c>
      <c r="I51" s="71">
        <f t="shared" si="3"/>
        <v>-39491241</v>
      </c>
      <c r="J51" s="72">
        <f t="shared" si="3"/>
        <v>28854926</v>
      </c>
      <c r="K51" s="68">
        <f t="shared" si="3"/>
        <v>35578018</v>
      </c>
      <c r="L51" s="69">
        <f t="shared" si="3"/>
        <v>36119195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-49658384</v>
      </c>
      <c r="D53" s="79">
        <f t="shared" ref="D53:L53" si="4">+D51-D52</f>
        <v>-79059936</v>
      </c>
      <c r="E53" s="80">
        <f t="shared" si="4"/>
        <v>-108546422</v>
      </c>
      <c r="F53" s="81">
        <f t="shared" si="4"/>
        <v>30616945</v>
      </c>
      <c r="G53" s="79">
        <f t="shared" si="4"/>
        <v>-38740208</v>
      </c>
      <c r="H53" s="80">
        <f t="shared" si="4"/>
        <v>-38740208</v>
      </c>
      <c r="I53" s="82">
        <f t="shared" si="4"/>
        <v>-39491241</v>
      </c>
      <c r="J53" s="83">
        <f t="shared" si="4"/>
        <v>28854926</v>
      </c>
      <c r="K53" s="79">
        <f t="shared" si="4"/>
        <v>35578018</v>
      </c>
      <c r="L53" s="80">
        <f t="shared" si="4"/>
        <v>36119195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-49658384</v>
      </c>
      <c r="D56" s="68">
        <f t="shared" ref="D56:L56" si="5">SUM(D53:D55)</f>
        <v>-79059936</v>
      </c>
      <c r="E56" s="69">
        <f t="shared" si="5"/>
        <v>-108546422</v>
      </c>
      <c r="F56" s="70">
        <f t="shared" si="5"/>
        <v>30616945</v>
      </c>
      <c r="G56" s="68">
        <f t="shared" si="5"/>
        <v>-38740208</v>
      </c>
      <c r="H56" s="69">
        <f t="shared" si="5"/>
        <v>-38740208</v>
      </c>
      <c r="I56" s="71">
        <f t="shared" si="5"/>
        <v>-39491241</v>
      </c>
      <c r="J56" s="72">
        <f t="shared" si="5"/>
        <v>28854926</v>
      </c>
      <c r="K56" s="68">
        <f t="shared" si="5"/>
        <v>35578018</v>
      </c>
      <c r="L56" s="69">
        <f t="shared" si="5"/>
        <v>36119195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-49658384</v>
      </c>
      <c r="D59" s="87">
        <f t="shared" ref="D59:L59" si="6">SUM(D56:D58)</f>
        <v>-79059936</v>
      </c>
      <c r="E59" s="88">
        <f t="shared" si="6"/>
        <v>-108546422</v>
      </c>
      <c r="F59" s="89">
        <f t="shared" si="6"/>
        <v>30616945</v>
      </c>
      <c r="G59" s="87">
        <f t="shared" si="6"/>
        <v>-38740208</v>
      </c>
      <c r="H59" s="90">
        <f t="shared" si="6"/>
        <v>-38740208</v>
      </c>
      <c r="I59" s="91">
        <f t="shared" si="6"/>
        <v>-39491241</v>
      </c>
      <c r="J59" s="92">
        <f t="shared" si="6"/>
        <v>28854926</v>
      </c>
      <c r="K59" s="87">
        <f t="shared" si="6"/>
        <v>35578018</v>
      </c>
      <c r="L59" s="88">
        <f t="shared" si="6"/>
        <v>36119195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80615</v>
      </c>
      <c r="D9" s="29">
        <v>90759</v>
      </c>
      <c r="E9" s="30">
        <v>95195</v>
      </c>
      <c r="F9" s="31">
        <v>101911</v>
      </c>
      <c r="G9" s="29">
        <v>98774</v>
      </c>
      <c r="H9" s="32">
        <v>98774</v>
      </c>
      <c r="I9" s="30">
        <v>82764</v>
      </c>
      <c r="J9" s="33">
        <v>108026</v>
      </c>
      <c r="K9" s="29">
        <v>114507</v>
      </c>
      <c r="L9" s="32">
        <v>121377</v>
      </c>
    </row>
    <row r="10" spans="1:12" ht="13.5" x14ac:dyDescent="0.25">
      <c r="A10" s="28" t="s">
        <v>26</v>
      </c>
      <c r="B10" s="21" t="s">
        <v>19</v>
      </c>
      <c r="C10" s="29">
        <v>189437</v>
      </c>
      <c r="D10" s="29">
        <v>130280</v>
      </c>
      <c r="E10" s="30">
        <v>118288</v>
      </c>
      <c r="F10" s="31">
        <v>56000</v>
      </c>
      <c r="G10" s="29">
        <v>54000</v>
      </c>
      <c r="H10" s="32">
        <v>54000</v>
      </c>
      <c r="I10" s="30">
        <v>110312</v>
      </c>
      <c r="J10" s="33">
        <v>66200</v>
      </c>
      <c r="K10" s="29">
        <v>71572</v>
      </c>
      <c r="L10" s="32">
        <v>75434</v>
      </c>
    </row>
    <row r="11" spans="1:12" ht="13.5" x14ac:dyDescent="0.25">
      <c r="A11" s="28" t="s">
        <v>27</v>
      </c>
      <c r="B11" s="21" t="s">
        <v>19</v>
      </c>
      <c r="C11" s="29">
        <v>80135</v>
      </c>
      <c r="D11" s="29">
        <v>187367</v>
      </c>
      <c r="E11" s="30">
        <v>397607</v>
      </c>
      <c r="F11" s="31">
        <v>220000</v>
      </c>
      <c r="G11" s="29">
        <v>185000</v>
      </c>
      <c r="H11" s="32">
        <v>185000</v>
      </c>
      <c r="I11" s="30">
        <v>180460</v>
      </c>
      <c r="J11" s="33">
        <v>190000</v>
      </c>
      <c r="K11" s="29">
        <v>201400</v>
      </c>
      <c r="L11" s="32">
        <v>213484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682</v>
      </c>
      <c r="D13" s="29">
        <v>1499</v>
      </c>
      <c r="E13" s="30">
        <v>1914</v>
      </c>
      <c r="F13" s="31">
        <v>0</v>
      </c>
      <c r="G13" s="29">
        <v>0</v>
      </c>
      <c r="H13" s="32">
        <v>0</v>
      </c>
      <c r="I13" s="30">
        <v>-102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595109</v>
      </c>
      <c r="D14" s="29">
        <v>246336</v>
      </c>
      <c r="E14" s="30">
        <v>298720</v>
      </c>
      <c r="F14" s="31">
        <v>500000</v>
      </c>
      <c r="G14" s="29">
        <v>1360013</v>
      </c>
      <c r="H14" s="32">
        <v>1360013</v>
      </c>
      <c r="I14" s="30">
        <v>1003790</v>
      </c>
      <c r="J14" s="33">
        <v>3700000</v>
      </c>
      <c r="K14" s="29">
        <v>500000</v>
      </c>
      <c r="L14" s="32">
        <v>500000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773177</v>
      </c>
      <c r="D17" s="34">
        <v>471681</v>
      </c>
      <c r="E17" s="37">
        <v>561931</v>
      </c>
      <c r="F17" s="39">
        <v>798469</v>
      </c>
      <c r="G17" s="34">
        <v>808772</v>
      </c>
      <c r="H17" s="37">
        <v>808772</v>
      </c>
      <c r="I17" s="40">
        <v>871158</v>
      </c>
      <c r="J17" s="39">
        <v>899270</v>
      </c>
      <c r="K17" s="34">
        <v>1076706</v>
      </c>
      <c r="L17" s="37">
        <v>1141308</v>
      </c>
    </row>
    <row r="18" spans="1:12" ht="13.5" x14ac:dyDescent="0.25">
      <c r="A18" s="28" t="s">
        <v>34</v>
      </c>
      <c r="B18" s="21" t="s">
        <v>19</v>
      </c>
      <c r="C18" s="34">
        <v>40888</v>
      </c>
      <c r="D18" s="34">
        <v>33550</v>
      </c>
      <c r="E18" s="37">
        <v>36022</v>
      </c>
      <c r="F18" s="39">
        <v>75000</v>
      </c>
      <c r="G18" s="34">
        <v>56000</v>
      </c>
      <c r="H18" s="37">
        <v>56000</v>
      </c>
      <c r="I18" s="41">
        <v>33497</v>
      </c>
      <c r="J18" s="39">
        <v>50000</v>
      </c>
      <c r="K18" s="34">
        <v>53000</v>
      </c>
      <c r="L18" s="37">
        <v>56180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280707</v>
      </c>
      <c r="F19" s="39">
        <v>60000</v>
      </c>
      <c r="G19" s="34">
        <v>86000</v>
      </c>
      <c r="H19" s="37">
        <v>86000</v>
      </c>
      <c r="I19" s="41">
        <v>40445</v>
      </c>
      <c r="J19" s="39">
        <v>70000</v>
      </c>
      <c r="K19" s="34">
        <v>74200</v>
      </c>
      <c r="L19" s="37">
        <v>78652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6426758</v>
      </c>
      <c r="D21" s="34">
        <v>8371691</v>
      </c>
      <c r="E21" s="37">
        <v>8838291</v>
      </c>
      <c r="F21" s="39">
        <v>8365455</v>
      </c>
      <c r="G21" s="34">
        <v>8365455</v>
      </c>
      <c r="H21" s="37">
        <v>8365455</v>
      </c>
      <c r="I21" s="41">
        <v>7834824</v>
      </c>
      <c r="J21" s="39">
        <v>10646859</v>
      </c>
      <c r="K21" s="34">
        <v>11285672</v>
      </c>
      <c r="L21" s="37">
        <v>11962811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30000</v>
      </c>
      <c r="K23" s="34">
        <v>31800</v>
      </c>
      <c r="L23" s="37">
        <v>33708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44256601</v>
      </c>
      <c r="D25" s="34">
        <v>44899775</v>
      </c>
      <c r="E25" s="37">
        <v>52053142</v>
      </c>
      <c r="F25" s="39">
        <v>53971000</v>
      </c>
      <c r="G25" s="34">
        <v>55381000</v>
      </c>
      <c r="H25" s="37">
        <v>55381000</v>
      </c>
      <c r="I25" s="41">
        <v>53121864</v>
      </c>
      <c r="J25" s="39">
        <v>57277000</v>
      </c>
      <c r="K25" s="34">
        <v>55252000</v>
      </c>
      <c r="L25" s="37">
        <v>53986000</v>
      </c>
    </row>
    <row r="26" spans="1:12" ht="13.5" x14ac:dyDescent="0.25">
      <c r="A26" s="28" t="s">
        <v>28</v>
      </c>
      <c r="B26" s="21" t="s">
        <v>19</v>
      </c>
      <c r="C26" s="34">
        <v>189964</v>
      </c>
      <c r="D26" s="34">
        <v>201912</v>
      </c>
      <c r="E26" s="37">
        <v>239639</v>
      </c>
      <c r="F26" s="39">
        <v>300000</v>
      </c>
      <c r="G26" s="34">
        <v>214841</v>
      </c>
      <c r="H26" s="37">
        <v>214841</v>
      </c>
      <c r="I26" s="41">
        <v>140521</v>
      </c>
      <c r="J26" s="39">
        <v>310000</v>
      </c>
      <c r="K26" s="34">
        <v>320000</v>
      </c>
      <c r="L26" s="37">
        <v>330000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550000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390000</v>
      </c>
      <c r="D30" s="34">
        <v>-350000</v>
      </c>
      <c r="E30" s="37">
        <v>1880000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53023366</v>
      </c>
      <c r="D32" s="52">
        <f t="shared" ref="D32:L32" si="0">SUM(D6:D19)+SUM(D21:D31)</f>
        <v>54284850</v>
      </c>
      <c r="E32" s="53">
        <f t="shared" si="0"/>
        <v>65351456</v>
      </c>
      <c r="F32" s="54">
        <f t="shared" si="0"/>
        <v>64447835</v>
      </c>
      <c r="G32" s="52">
        <f t="shared" si="0"/>
        <v>66609855</v>
      </c>
      <c r="H32" s="55">
        <f t="shared" si="0"/>
        <v>66609855</v>
      </c>
      <c r="I32" s="56">
        <f t="shared" si="0"/>
        <v>63419533</v>
      </c>
      <c r="J32" s="57">
        <f t="shared" si="0"/>
        <v>73347355</v>
      </c>
      <c r="K32" s="52">
        <f t="shared" si="0"/>
        <v>68980857</v>
      </c>
      <c r="L32" s="53">
        <f t="shared" si="0"/>
        <v>68498954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36668156</v>
      </c>
      <c r="D34" s="34">
        <v>39553926</v>
      </c>
      <c r="E34" s="37">
        <v>43012887</v>
      </c>
      <c r="F34" s="38">
        <v>39988836</v>
      </c>
      <c r="G34" s="34">
        <v>40040436</v>
      </c>
      <c r="H34" s="40">
        <v>40040436</v>
      </c>
      <c r="I34" s="41">
        <v>43596319</v>
      </c>
      <c r="J34" s="39">
        <v>42617490</v>
      </c>
      <c r="K34" s="34">
        <v>44774567</v>
      </c>
      <c r="L34" s="37">
        <v>47654105</v>
      </c>
    </row>
    <row r="35" spans="1:12" ht="13.5" x14ac:dyDescent="0.25">
      <c r="A35" s="28" t="s">
        <v>49</v>
      </c>
      <c r="B35" s="21" t="s">
        <v>19</v>
      </c>
      <c r="C35" s="34">
        <v>3613430</v>
      </c>
      <c r="D35" s="34">
        <v>4032262</v>
      </c>
      <c r="E35" s="37">
        <v>4340392</v>
      </c>
      <c r="F35" s="38">
        <v>4422727</v>
      </c>
      <c r="G35" s="34">
        <v>4422727</v>
      </c>
      <c r="H35" s="40">
        <v>4422727</v>
      </c>
      <c r="I35" s="41">
        <v>4152398</v>
      </c>
      <c r="J35" s="39">
        <v>4637305</v>
      </c>
      <c r="K35" s="34">
        <v>4915542</v>
      </c>
      <c r="L35" s="37">
        <v>5210477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110184</v>
      </c>
      <c r="D37" s="34">
        <v>38134</v>
      </c>
      <c r="E37" s="37">
        <v>289376</v>
      </c>
      <c r="F37" s="39">
        <v>0</v>
      </c>
      <c r="G37" s="34">
        <v>0</v>
      </c>
      <c r="H37" s="37">
        <v>0</v>
      </c>
      <c r="I37" s="41">
        <v>100796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3017784</v>
      </c>
      <c r="K38" s="34">
        <v>4374000</v>
      </c>
      <c r="L38" s="37">
        <v>5029000</v>
      </c>
    </row>
    <row r="39" spans="1:12" ht="13.5" x14ac:dyDescent="0.25">
      <c r="A39" s="28" t="s">
        <v>55</v>
      </c>
      <c r="B39" s="21" t="s">
        <v>19</v>
      </c>
      <c r="C39" s="34">
        <v>12838997</v>
      </c>
      <c r="D39" s="34">
        <v>12599207</v>
      </c>
      <c r="E39" s="37">
        <v>10355619</v>
      </c>
      <c r="F39" s="39">
        <v>13883664</v>
      </c>
      <c r="G39" s="34">
        <v>13883664</v>
      </c>
      <c r="H39" s="37">
        <v>13883664</v>
      </c>
      <c r="I39" s="41">
        <v>6242670</v>
      </c>
      <c r="J39" s="39">
        <v>10269371</v>
      </c>
      <c r="K39" s="34">
        <v>14460556</v>
      </c>
      <c r="L39" s="37">
        <v>15328189</v>
      </c>
    </row>
    <row r="40" spans="1:12" ht="13.5" x14ac:dyDescent="0.25">
      <c r="A40" s="28" t="s">
        <v>28</v>
      </c>
      <c r="B40" s="21" t="s">
        <v>19</v>
      </c>
      <c r="C40" s="34">
        <v>135316</v>
      </c>
      <c r="D40" s="34">
        <v>313531</v>
      </c>
      <c r="E40" s="37">
        <v>222973</v>
      </c>
      <c r="F40" s="38">
        <v>0</v>
      </c>
      <c r="G40" s="34">
        <v>155000</v>
      </c>
      <c r="H40" s="40">
        <v>155000</v>
      </c>
      <c r="I40" s="41">
        <v>186019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7214542</v>
      </c>
      <c r="D41" s="34">
        <v>7018044</v>
      </c>
      <c r="E41" s="37">
        <v>7430468</v>
      </c>
      <c r="F41" s="38">
        <v>4557909</v>
      </c>
      <c r="G41" s="34">
        <v>9280812</v>
      </c>
      <c r="H41" s="40">
        <v>9280812</v>
      </c>
      <c r="I41" s="41">
        <v>11853310</v>
      </c>
      <c r="J41" s="39">
        <v>4922196</v>
      </c>
      <c r="K41" s="34">
        <v>4854134</v>
      </c>
      <c r="L41" s="37">
        <v>2369477</v>
      </c>
    </row>
    <row r="42" spans="1:12" ht="13.5" x14ac:dyDescent="0.25">
      <c r="A42" s="28" t="s">
        <v>57</v>
      </c>
      <c r="B42" s="21" t="s">
        <v>19</v>
      </c>
      <c r="C42" s="34">
        <v>4172973</v>
      </c>
      <c r="D42" s="34">
        <v>3534452</v>
      </c>
      <c r="E42" s="37">
        <v>896456</v>
      </c>
      <c r="F42" s="39">
        <v>1500000</v>
      </c>
      <c r="G42" s="34">
        <v>1500000</v>
      </c>
      <c r="H42" s="37">
        <v>1500000</v>
      </c>
      <c r="I42" s="41">
        <v>2037143</v>
      </c>
      <c r="J42" s="39">
        <v>1200000</v>
      </c>
      <c r="K42" s="34">
        <v>2000000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557229</v>
      </c>
      <c r="D43" s="34">
        <v>1284899</v>
      </c>
      <c r="E43" s="37">
        <v>399047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6433820</v>
      </c>
      <c r="D44" s="34">
        <v>5175610</v>
      </c>
      <c r="E44" s="37">
        <v>9338663</v>
      </c>
      <c r="F44" s="39">
        <v>4046500</v>
      </c>
      <c r="G44" s="34">
        <v>10498823</v>
      </c>
      <c r="H44" s="37">
        <v>10498823</v>
      </c>
      <c r="I44" s="41">
        <v>11458512</v>
      </c>
      <c r="J44" s="39">
        <v>6652018</v>
      </c>
      <c r="K44" s="34">
        <v>7611385</v>
      </c>
      <c r="L44" s="37">
        <v>8340119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550000</v>
      </c>
      <c r="F46" s="39">
        <v>0</v>
      </c>
      <c r="G46" s="34">
        <v>0</v>
      </c>
      <c r="H46" s="37">
        <v>0</v>
      </c>
      <c r="I46" s="41">
        <v>12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71744647</v>
      </c>
      <c r="D47" s="52">
        <f t="shared" ref="D47:L47" si="1">SUM(D34:D46)</f>
        <v>73550065</v>
      </c>
      <c r="E47" s="53">
        <f t="shared" si="1"/>
        <v>76835881</v>
      </c>
      <c r="F47" s="54">
        <f t="shared" si="1"/>
        <v>68399636</v>
      </c>
      <c r="G47" s="52">
        <f t="shared" si="1"/>
        <v>79781462</v>
      </c>
      <c r="H47" s="53">
        <f t="shared" si="1"/>
        <v>79781462</v>
      </c>
      <c r="I47" s="56">
        <f t="shared" si="1"/>
        <v>79627179</v>
      </c>
      <c r="J47" s="57">
        <f t="shared" si="1"/>
        <v>73316164</v>
      </c>
      <c r="K47" s="52">
        <f t="shared" si="1"/>
        <v>82990184</v>
      </c>
      <c r="L47" s="53">
        <f t="shared" si="1"/>
        <v>86431367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-18721281</v>
      </c>
      <c r="D48" s="61">
        <f t="shared" si="2"/>
        <v>-19265215</v>
      </c>
      <c r="E48" s="62">
        <f t="shared" si="2"/>
        <v>-11484425</v>
      </c>
      <c r="F48" s="63">
        <f t="shared" si="2"/>
        <v>-3951801</v>
      </c>
      <c r="G48" s="61">
        <f t="shared" si="2"/>
        <v>-13171607</v>
      </c>
      <c r="H48" s="62">
        <f t="shared" si="2"/>
        <v>-13171607</v>
      </c>
      <c r="I48" s="64">
        <f t="shared" si="2"/>
        <v>-16207646</v>
      </c>
      <c r="J48" s="65">
        <f t="shared" si="2"/>
        <v>31191</v>
      </c>
      <c r="K48" s="61">
        <f t="shared" si="2"/>
        <v>-14009327</v>
      </c>
      <c r="L48" s="62">
        <f t="shared" si="2"/>
        <v>-17932413</v>
      </c>
    </row>
    <row r="49" spans="1:12" ht="25.5" x14ac:dyDescent="0.25">
      <c r="A49" s="66" t="s">
        <v>64</v>
      </c>
      <c r="B49" s="21" t="s">
        <v>65</v>
      </c>
      <c r="C49" s="34">
        <v>22401605</v>
      </c>
      <c r="D49" s="34">
        <v>20203127</v>
      </c>
      <c r="E49" s="37">
        <v>14545749</v>
      </c>
      <c r="F49" s="39">
        <v>13125000</v>
      </c>
      <c r="G49" s="34">
        <v>58874000</v>
      </c>
      <c r="H49" s="37">
        <v>58874000</v>
      </c>
      <c r="I49" s="41">
        <v>22854198</v>
      </c>
      <c r="J49" s="39">
        <v>29740000</v>
      </c>
      <c r="K49" s="34">
        <v>28957000</v>
      </c>
      <c r="L49" s="37">
        <v>14176000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900000</v>
      </c>
      <c r="G50" s="34">
        <v>900000</v>
      </c>
      <c r="H50" s="37">
        <v>900000</v>
      </c>
      <c r="I50" s="41">
        <v>900000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3680324</v>
      </c>
      <c r="D51" s="68">
        <f t="shared" si="3"/>
        <v>937912</v>
      </c>
      <c r="E51" s="69">
        <f t="shared" si="3"/>
        <v>3061324</v>
      </c>
      <c r="F51" s="70">
        <f t="shared" si="3"/>
        <v>10073199</v>
      </c>
      <c r="G51" s="68">
        <f t="shared" si="3"/>
        <v>46602393</v>
      </c>
      <c r="H51" s="69">
        <f t="shared" si="3"/>
        <v>46602393</v>
      </c>
      <c r="I51" s="71">
        <f t="shared" si="3"/>
        <v>7546552</v>
      </c>
      <c r="J51" s="72">
        <f t="shared" si="3"/>
        <v>29771191</v>
      </c>
      <c r="K51" s="68">
        <f t="shared" si="3"/>
        <v>14947673</v>
      </c>
      <c r="L51" s="69">
        <f t="shared" si="3"/>
        <v>-3756413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3680324</v>
      </c>
      <c r="D53" s="79">
        <f t="shared" ref="D53:L53" si="4">+D51-D52</f>
        <v>937912</v>
      </c>
      <c r="E53" s="80">
        <f t="shared" si="4"/>
        <v>3061324</v>
      </c>
      <c r="F53" s="81">
        <f t="shared" si="4"/>
        <v>10073199</v>
      </c>
      <c r="G53" s="79">
        <f t="shared" si="4"/>
        <v>46602393</v>
      </c>
      <c r="H53" s="80">
        <f t="shared" si="4"/>
        <v>46602393</v>
      </c>
      <c r="I53" s="82">
        <f t="shared" si="4"/>
        <v>7546552</v>
      </c>
      <c r="J53" s="83">
        <f t="shared" si="4"/>
        <v>29771191</v>
      </c>
      <c r="K53" s="79">
        <f t="shared" si="4"/>
        <v>14947673</v>
      </c>
      <c r="L53" s="80">
        <f t="shared" si="4"/>
        <v>-3756413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3680324</v>
      </c>
      <c r="D56" s="68">
        <f t="shared" ref="D56:L56" si="5">SUM(D53:D55)</f>
        <v>937912</v>
      </c>
      <c r="E56" s="69">
        <f t="shared" si="5"/>
        <v>3061324</v>
      </c>
      <c r="F56" s="70">
        <f t="shared" si="5"/>
        <v>10073199</v>
      </c>
      <c r="G56" s="68">
        <f t="shared" si="5"/>
        <v>46602393</v>
      </c>
      <c r="H56" s="69">
        <f t="shared" si="5"/>
        <v>46602393</v>
      </c>
      <c r="I56" s="71">
        <f t="shared" si="5"/>
        <v>7546552</v>
      </c>
      <c r="J56" s="72">
        <f t="shared" si="5"/>
        <v>29771191</v>
      </c>
      <c r="K56" s="68">
        <f t="shared" si="5"/>
        <v>14947673</v>
      </c>
      <c r="L56" s="69">
        <f t="shared" si="5"/>
        <v>-3756413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3680324</v>
      </c>
      <c r="D59" s="87">
        <f t="shared" ref="D59:L59" si="6">SUM(D56:D58)</f>
        <v>937912</v>
      </c>
      <c r="E59" s="88">
        <f t="shared" si="6"/>
        <v>3061324</v>
      </c>
      <c r="F59" s="89">
        <f t="shared" si="6"/>
        <v>10073199</v>
      </c>
      <c r="G59" s="87">
        <f t="shared" si="6"/>
        <v>46602393</v>
      </c>
      <c r="H59" s="90">
        <f t="shared" si="6"/>
        <v>46602393</v>
      </c>
      <c r="I59" s="91">
        <f t="shared" si="6"/>
        <v>7546552</v>
      </c>
      <c r="J59" s="92">
        <f t="shared" si="6"/>
        <v>29771191</v>
      </c>
      <c r="K59" s="87">
        <f t="shared" si="6"/>
        <v>14947673</v>
      </c>
      <c r="L59" s="88">
        <f t="shared" si="6"/>
        <v>-3756413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2149844096</v>
      </c>
      <c r="D6" s="29">
        <v>2676488559</v>
      </c>
      <c r="E6" s="30">
        <v>2724539632</v>
      </c>
      <c r="F6" s="31">
        <v>3892818096</v>
      </c>
      <c r="G6" s="29">
        <v>3673354757</v>
      </c>
      <c r="H6" s="32">
        <v>3673354757</v>
      </c>
      <c r="I6" s="30">
        <v>2447137780</v>
      </c>
      <c r="J6" s="33">
        <v>4297825063</v>
      </c>
      <c r="K6" s="29">
        <v>5115198800</v>
      </c>
      <c r="L6" s="32">
        <v>6087086572</v>
      </c>
    </row>
    <row r="7" spans="1:12" ht="13.5" x14ac:dyDescent="0.25">
      <c r="A7" s="28" t="s">
        <v>23</v>
      </c>
      <c r="B7" s="21" t="s">
        <v>22</v>
      </c>
      <c r="C7" s="29">
        <v>765357790</v>
      </c>
      <c r="D7" s="29">
        <v>860675503</v>
      </c>
      <c r="E7" s="30">
        <v>824368756</v>
      </c>
      <c r="F7" s="31">
        <v>901571501</v>
      </c>
      <c r="G7" s="29">
        <v>901571501</v>
      </c>
      <c r="H7" s="32">
        <v>901571501</v>
      </c>
      <c r="I7" s="30">
        <v>769611557</v>
      </c>
      <c r="J7" s="33">
        <v>1009760082</v>
      </c>
      <c r="K7" s="29">
        <v>1056209045</v>
      </c>
      <c r="L7" s="32">
        <v>1103738452</v>
      </c>
    </row>
    <row r="8" spans="1:12" ht="13.5" x14ac:dyDescent="0.25">
      <c r="A8" s="28" t="s">
        <v>24</v>
      </c>
      <c r="B8" s="21" t="s">
        <v>22</v>
      </c>
      <c r="C8" s="29">
        <v>164794394</v>
      </c>
      <c r="D8" s="29">
        <v>193119253</v>
      </c>
      <c r="E8" s="30">
        <v>197959736</v>
      </c>
      <c r="F8" s="31">
        <v>202499871</v>
      </c>
      <c r="G8" s="29">
        <v>202499871</v>
      </c>
      <c r="H8" s="32">
        <v>202499871</v>
      </c>
      <c r="I8" s="30">
        <v>194098622</v>
      </c>
      <c r="J8" s="33">
        <v>220724861</v>
      </c>
      <c r="K8" s="29">
        <v>230878204</v>
      </c>
      <c r="L8" s="32">
        <v>241267723</v>
      </c>
    </row>
    <row r="9" spans="1:12" ht="13.5" x14ac:dyDescent="0.25">
      <c r="A9" s="28" t="s">
        <v>25</v>
      </c>
      <c r="B9" s="21" t="s">
        <v>22</v>
      </c>
      <c r="C9" s="29">
        <v>108298482</v>
      </c>
      <c r="D9" s="29">
        <v>116021545</v>
      </c>
      <c r="E9" s="30">
        <v>123629076</v>
      </c>
      <c r="F9" s="31">
        <v>138741765</v>
      </c>
      <c r="G9" s="29">
        <v>138741765</v>
      </c>
      <c r="H9" s="32">
        <v>138741765</v>
      </c>
      <c r="I9" s="30">
        <v>122560135</v>
      </c>
      <c r="J9" s="33">
        <v>155390777</v>
      </c>
      <c r="K9" s="29">
        <v>162538753</v>
      </c>
      <c r="L9" s="32">
        <v>169852996</v>
      </c>
    </row>
    <row r="10" spans="1:12" ht="13.5" x14ac:dyDescent="0.25">
      <c r="A10" s="28" t="s">
        <v>26</v>
      </c>
      <c r="B10" s="21" t="s">
        <v>19</v>
      </c>
      <c r="C10" s="29">
        <v>9325267</v>
      </c>
      <c r="D10" s="29">
        <v>11476540</v>
      </c>
      <c r="E10" s="30">
        <v>10981523</v>
      </c>
      <c r="F10" s="31">
        <v>43362118</v>
      </c>
      <c r="G10" s="29">
        <v>43362118</v>
      </c>
      <c r="H10" s="32">
        <v>43362118</v>
      </c>
      <c r="I10" s="30">
        <v>14861360</v>
      </c>
      <c r="J10" s="33">
        <v>42042838</v>
      </c>
      <c r="K10" s="29">
        <v>43976810</v>
      </c>
      <c r="L10" s="32">
        <v>45955765</v>
      </c>
    </row>
    <row r="11" spans="1:12" ht="13.5" x14ac:dyDescent="0.25">
      <c r="A11" s="28" t="s">
        <v>27</v>
      </c>
      <c r="B11" s="21" t="s">
        <v>19</v>
      </c>
      <c r="C11" s="29">
        <v>1931382</v>
      </c>
      <c r="D11" s="29">
        <v>2139483</v>
      </c>
      <c r="E11" s="30">
        <v>2598950</v>
      </c>
      <c r="F11" s="31">
        <v>714790</v>
      </c>
      <c r="G11" s="29">
        <v>714790</v>
      </c>
      <c r="H11" s="32">
        <v>714790</v>
      </c>
      <c r="I11" s="30">
        <v>3451719</v>
      </c>
      <c r="J11" s="33">
        <v>764826</v>
      </c>
      <c r="K11" s="29">
        <v>800008</v>
      </c>
      <c r="L11" s="32">
        <v>836008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144311904</v>
      </c>
      <c r="D13" s="29">
        <v>167310101</v>
      </c>
      <c r="E13" s="30">
        <v>158697404</v>
      </c>
      <c r="F13" s="31">
        <v>198174144</v>
      </c>
      <c r="G13" s="29">
        <v>198174145</v>
      </c>
      <c r="H13" s="32">
        <v>198174145</v>
      </c>
      <c r="I13" s="30">
        <v>291172549</v>
      </c>
      <c r="J13" s="33">
        <v>230681790</v>
      </c>
      <c r="K13" s="29">
        <v>241293152</v>
      </c>
      <c r="L13" s="32">
        <v>252151344</v>
      </c>
    </row>
    <row r="14" spans="1:12" ht="13.5" x14ac:dyDescent="0.25">
      <c r="A14" s="28" t="s">
        <v>30</v>
      </c>
      <c r="B14" s="21" t="s">
        <v>19</v>
      </c>
      <c r="C14" s="29">
        <v>7907952</v>
      </c>
      <c r="D14" s="29">
        <v>10445069</v>
      </c>
      <c r="E14" s="30">
        <v>16957186</v>
      </c>
      <c r="F14" s="31">
        <v>18052025</v>
      </c>
      <c r="G14" s="29">
        <v>18052025</v>
      </c>
      <c r="H14" s="32">
        <v>18052025</v>
      </c>
      <c r="I14" s="30">
        <v>44117781</v>
      </c>
      <c r="J14" s="33">
        <v>19135147</v>
      </c>
      <c r="K14" s="29">
        <v>20015364</v>
      </c>
      <c r="L14" s="32">
        <v>20916055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14558912</v>
      </c>
      <c r="D17" s="34">
        <v>26116659</v>
      </c>
      <c r="E17" s="37">
        <v>20071338</v>
      </c>
      <c r="F17" s="39">
        <v>104823532</v>
      </c>
      <c r="G17" s="34">
        <v>104823532</v>
      </c>
      <c r="H17" s="37">
        <v>104823532</v>
      </c>
      <c r="I17" s="40">
        <v>34812086</v>
      </c>
      <c r="J17" s="39">
        <v>113961631</v>
      </c>
      <c r="K17" s="34">
        <v>119203866</v>
      </c>
      <c r="L17" s="37">
        <v>124568041</v>
      </c>
    </row>
    <row r="18" spans="1:12" ht="13.5" x14ac:dyDescent="0.25">
      <c r="A18" s="28" t="s">
        <v>34</v>
      </c>
      <c r="B18" s="21" t="s">
        <v>19</v>
      </c>
      <c r="C18" s="34">
        <v>602789</v>
      </c>
      <c r="D18" s="34">
        <v>984210</v>
      </c>
      <c r="E18" s="37">
        <v>2415456</v>
      </c>
      <c r="F18" s="39">
        <v>2451744</v>
      </c>
      <c r="G18" s="34">
        <v>2451744</v>
      </c>
      <c r="H18" s="37">
        <v>2451744</v>
      </c>
      <c r="I18" s="41">
        <v>2011324</v>
      </c>
      <c r="J18" s="39">
        <v>2546799</v>
      </c>
      <c r="K18" s="34">
        <v>2663953</v>
      </c>
      <c r="L18" s="37">
        <v>2783830</v>
      </c>
    </row>
    <row r="19" spans="1:12" ht="13.5" x14ac:dyDescent="0.25">
      <c r="A19" s="28" t="s">
        <v>35</v>
      </c>
      <c r="B19" s="21" t="s">
        <v>19</v>
      </c>
      <c r="C19" s="34">
        <v>53313552</v>
      </c>
      <c r="D19" s="34">
        <v>54548388</v>
      </c>
      <c r="E19" s="37">
        <v>57522860</v>
      </c>
      <c r="F19" s="39">
        <v>187045064</v>
      </c>
      <c r="G19" s="34">
        <v>187045064</v>
      </c>
      <c r="H19" s="37">
        <v>187045064</v>
      </c>
      <c r="I19" s="41">
        <v>51444560</v>
      </c>
      <c r="J19" s="39">
        <v>204124220</v>
      </c>
      <c r="K19" s="34">
        <v>213513935</v>
      </c>
      <c r="L19" s="37">
        <v>223122061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1204676314</v>
      </c>
      <c r="D21" s="34">
        <v>1212773440</v>
      </c>
      <c r="E21" s="37">
        <v>1370173435</v>
      </c>
      <c r="F21" s="39">
        <v>1526985082</v>
      </c>
      <c r="G21" s="34">
        <v>1526985083</v>
      </c>
      <c r="H21" s="37">
        <v>1526985083</v>
      </c>
      <c r="I21" s="41">
        <v>1367033114</v>
      </c>
      <c r="J21" s="39">
        <v>1649352521</v>
      </c>
      <c r="K21" s="34">
        <v>1725222735</v>
      </c>
      <c r="L21" s="37">
        <v>1802857759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16062035</v>
      </c>
      <c r="D23" s="34">
        <v>14488973</v>
      </c>
      <c r="E23" s="37">
        <v>20129365</v>
      </c>
      <c r="F23" s="39">
        <v>14659914</v>
      </c>
      <c r="G23" s="34">
        <v>14659914</v>
      </c>
      <c r="H23" s="37">
        <v>14659914</v>
      </c>
      <c r="I23" s="41">
        <v>32981661</v>
      </c>
      <c r="J23" s="39">
        <v>11687218</v>
      </c>
      <c r="K23" s="34">
        <v>12224830</v>
      </c>
      <c r="L23" s="37">
        <v>12640474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756194457</v>
      </c>
      <c r="D25" s="34">
        <v>681677624</v>
      </c>
      <c r="E25" s="37">
        <v>801751326</v>
      </c>
      <c r="F25" s="39">
        <v>838135150</v>
      </c>
      <c r="G25" s="34">
        <v>844915795</v>
      </c>
      <c r="H25" s="37">
        <v>844915795</v>
      </c>
      <c r="I25" s="41">
        <v>814801513</v>
      </c>
      <c r="J25" s="39">
        <v>946343150</v>
      </c>
      <c r="K25" s="34">
        <v>950217863</v>
      </c>
      <c r="L25" s="37">
        <v>1017329110</v>
      </c>
    </row>
    <row r="26" spans="1:12" ht="13.5" x14ac:dyDescent="0.25">
      <c r="A26" s="28" t="s">
        <v>28</v>
      </c>
      <c r="B26" s="21" t="s">
        <v>19</v>
      </c>
      <c r="C26" s="34">
        <v>44323254</v>
      </c>
      <c r="D26" s="34">
        <v>55782645</v>
      </c>
      <c r="E26" s="37">
        <v>63180751</v>
      </c>
      <c r="F26" s="39">
        <v>50691327</v>
      </c>
      <c r="G26" s="34">
        <v>50691327</v>
      </c>
      <c r="H26" s="37">
        <v>50691327</v>
      </c>
      <c r="I26" s="41">
        <v>97631007</v>
      </c>
      <c r="J26" s="39">
        <v>59562303</v>
      </c>
      <c r="K26" s="34">
        <v>62302169</v>
      </c>
      <c r="L26" s="37">
        <v>65105767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5194609</v>
      </c>
      <c r="E29" s="37">
        <v>2659882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66625552</v>
      </c>
      <c r="D30" s="34">
        <v>27139999</v>
      </c>
      <c r="E30" s="37">
        <v>29424701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5508128132</v>
      </c>
      <c r="D32" s="52">
        <f t="shared" ref="D32:L32" si="0">SUM(D6:D19)+SUM(D21:D31)</f>
        <v>6116382600</v>
      </c>
      <c r="E32" s="53">
        <f t="shared" si="0"/>
        <v>6427061377</v>
      </c>
      <c r="F32" s="54">
        <f t="shared" si="0"/>
        <v>8120726123</v>
      </c>
      <c r="G32" s="52">
        <f t="shared" si="0"/>
        <v>7908043431</v>
      </c>
      <c r="H32" s="55">
        <f t="shared" si="0"/>
        <v>7908043431</v>
      </c>
      <c r="I32" s="56">
        <f t="shared" si="0"/>
        <v>6287726768</v>
      </c>
      <c r="J32" s="57">
        <f t="shared" si="0"/>
        <v>8963903226</v>
      </c>
      <c r="K32" s="52">
        <f t="shared" si="0"/>
        <v>9956259487</v>
      </c>
      <c r="L32" s="53">
        <f t="shared" si="0"/>
        <v>11170211957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1427113544</v>
      </c>
      <c r="D34" s="34">
        <v>1468960686</v>
      </c>
      <c r="E34" s="37">
        <v>1466855856</v>
      </c>
      <c r="F34" s="38">
        <v>1793148355</v>
      </c>
      <c r="G34" s="34">
        <v>1704633854</v>
      </c>
      <c r="H34" s="40">
        <v>1704633854</v>
      </c>
      <c r="I34" s="41">
        <v>1549584742</v>
      </c>
      <c r="J34" s="39">
        <v>1847016889</v>
      </c>
      <c r="K34" s="34">
        <v>1932272637</v>
      </c>
      <c r="L34" s="37">
        <v>2020335541</v>
      </c>
    </row>
    <row r="35" spans="1:12" ht="13.5" x14ac:dyDescent="0.25">
      <c r="A35" s="28" t="s">
        <v>49</v>
      </c>
      <c r="B35" s="21" t="s">
        <v>19</v>
      </c>
      <c r="C35" s="34">
        <v>51641247</v>
      </c>
      <c r="D35" s="34">
        <v>49439040</v>
      </c>
      <c r="E35" s="37">
        <v>51817505</v>
      </c>
      <c r="F35" s="38">
        <v>62699934</v>
      </c>
      <c r="G35" s="34">
        <v>62699934</v>
      </c>
      <c r="H35" s="40">
        <v>62699934</v>
      </c>
      <c r="I35" s="41">
        <v>63278724</v>
      </c>
      <c r="J35" s="39">
        <v>66461928</v>
      </c>
      <c r="K35" s="34">
        <v>69519180</v>
      </c>
      <c r="L35" s="37">
        <v>72647544</v>
      </c>
    </row>
    <row r="36" spans="1:12" ht="13.5" x14ac:dyDescent="0.25">
      <c r="A36" s="28" t="s">
        <v>50</v>
      </c>
      <c r="B36" s="21" t="s">
        <v>22</v>
      </c>
      <c r="C36" s="34">
        <v>1906837267</v>
      </c>
      <c r="D36" s="34">
        <v>2212724552</v>
      </c>
      <c r="E36" s="37">
        <v>2350400905</v>
      </c>
      <c r="F36" s="39">
        <v>2514000000</v>
      </c>
      <c r="G36" s="34">
        <v>2714000000</v>
      </c>
      <c r="H36" s="37">
        <v>2714000000</v>
      </c>
      <c r="I36" s="41">
        <v>2714396463</v>
      </c>
      <c r="J36" s="39">
        <v>3145118900</v>
      </c>
      <c r="K36" s="34">
        <v>3638902567</v>
      </c>
      <c r="L36" s="37">
        <v>4210210270</v>
      </c>
    </row>
    <row r="37" spans="1:12" ht="13.5" x14ac:dyDescent="0.25">
      <c r="A37" s="28" t="s">
        <v>51</v>
      </c>
      <c r="B37" s="21" t="s">
        <v>52</v>
      </c>
      <c r="C37" s="34">
        <v>805485082</v>
      </c>
      <c r="D37" s="34">
        <v>821790404</v>
      </c>
      <c r="E37" s="37">
        <v>739336382</v>
      </c>
      <c r="F37" s="39">
        <v>970629036</v>
      </c>
      <c r="G37" s="34">
        <v>878156262</v>
      </c>
      <c r="H37" s="37">
        <v>878156262</v>
      </c>
      <c r="I37" s="41">
        <v>890918251</v>
      </c>
      <c r="J37" s="39">
        <v>993409215</v>
      </c>
      <c r="K37" s="34">
        <v>1033519715</v>
      </c>
      <c r="L37" s="37">
        <v>1097025094</v>
      </c>
    </row>
    <row r="38" spans="1:12" ht="13.5" x14ac:dyDescent="0.25">
      <c r="A38" s="28" t="s">
        <v>53</v>
      </c>
      <c r="B38" s="21" t="s">
        <v>54</v>
      </c>
      <c r="C38" s="34">
        <v>660355263</v>
      </c>
      <c r="D38" s="34">
        <v>776532709</v>
      </c>
      <c r="E38" s="37">
        <v>71195570</v>
      </c>
      <c r="F38" s="38">
        <v>600000001</v>
      </c>
      <c r="G38" s="34">
        <v>600000000</v>
      </c>
      <c r="H38" s="40">
        <v>600000000</v>
      </c>
      <c r="I38" s="41">
        <v>14114086</v>
      </c>
      <c r="J38" s="39">
        <v>636000000</v>
      </c>
      <c r="K38" s="34">
        <v>665256000</v>
      </c>
      <c r="L38" s="37">
        <v>695192520</v>
      </c>
    </row>
    <row r="39" spans="1:12" ht="13.5" x14ac:dyDescent="0.25">
      <c r="A39" s="28" t="s">
        <v>55</v>
      </c>
      <c r="B39" s="21" t="s">
        <v>19</v>
      </c>
      <c r="C39" s="34">
        <v>380262223</v>
      </c>
      <c r="D39" s="34">
        <v>372610833</v>
      </c>
      <c r="E39" s="37">
        <v>350683903</v>
      </c>
      <c r="F39" s="39">
        <v>461615984</v>
      </c>
      <c r="G39" s="34">
        <v>461615985</v>
      </c>
      <c r="H39" s="37">
        <v>461615985</v>
      </c>
      <c r="I39" s="41">
        <v>382119056</v>
      </c>
      <c r="J39" s="39">
        <v>362178745</v>
      </c>
      <c r="K39" s="34">
        <v>349782308</v>
      </c>
      <c r="L39" s="37">
        <v>345694135</v>
      </c>
    </row>
    <row r="40" spans="1:12" ht="13.5" x14ac:dyDescent="0.25">
      <c r="A40" s="28" t="s">
        <v>28</v>
      </c>
      <c r="B40" s="21" t="s">
        <v>19</v>
      </c>
      <c r="C40" s="34">
        <v>42536964</v>
      </c>
      <c r="D40" s="34">
        <v>33596491</v>
      </c>
      <c r="E40" s="37">
        <v>150813872</v>
      </c>
      <c r="F40" s="38">
        <v>40400878</v>
      </c>
      <c r="G40" s="34">
        <v>40400878</v>
      </c>
      <c r="H40" s="40">
        <v>40400878</v>
      </c>
      <c r="I40" s="41">
        <v>-29561672</v>
      </c>
      <c r="J40" s="39">
        <v>42824930</v>
      </c>
      <c r="K40" s="34">
        <v>44794877</v>
      </c>
      <c r="L40" s="37">
        <v>46810647</v>
      </c>
    </row>
    <row r="41" spans="1:12" ht="13.5" x14ac:dyDescent="0.25">
      <c r="A41" s="28" t="s">
        <v>56</v>
      </c>
      <c r="B41" s="21" t="s">
        <v>19</v>
      </c>
      <c r="C41" s="34">
        <v>550154398</v>
      </c>
      <c r="D41" s="34">
        <v>694851040</v>
      </c>
      <c r="E41" s="37">
        <v>799398797</v>
      </c>
      <c r="F41" s="38">
        <v>994887837</v>
      </c>
      <c r="G41" s="34">
        <v>855313662</v>
      </c>
      <c r="H41" s="40">
        <v>855313662</v>
      </c>
      <c r="I41" s="41">
        <v>885803567</v>
      </c>
      <c r="J41" s="39">
        <v>1023282031</v>
      </c>
      <c r="K41" s="34">
        <v>1103978061</v>
      </c>
      <c r="L41" s="37">
        <v>1178097110</v>
      </c>
    </row>
    <row r="42" spans="1:12" ht="13.5" x14ac:dyDescent="0.25">
      <c r="A42" s="28" t="s">
        <v>57</v>
      </c>
      <c r="B42" s="21" t="s">
        <v>19</v>
      </c>
      <c r="C42" s="34">
        <v>16870304</v>
      </c>
      <c r="D42" s="34">
        <v>32412674</v>
      </c>
      <c r="E42" s="37">
        <v>29562255</v>
      </c>
      <c r="F42" s="39">
        <v>51023537</v>
      </c>
      <c r="G42" s="34">
        <v>44584470</v>
      </c>
      <c r="H42" s="37">
        <v>44584470</v>
      </c>
      <c r="I42" s="41">
        <v>61713869</v>
      </c>
      <c r="J42" s="39">
        <v>69670132</v>
      </c>
      <c r="K42" s="34">
        <v>72874954</v>
      </c>
      <c r="L42" s="37">
        <v>76154326</v>
      </c>
    </row>
    <row r="43" spans="1:12" ht="13.5" x14ac:dyDescent="0.25">
      <c r="A43" s="28" t="s">
        <v>58</v>
      </c>
      <c r="B43" s="21" t="s">
        <v>19</v>
      </c>
      <c r="C43" s="34">
        <v>384120628</v>
      </c>
      <c r="D43" s="34">
        <v>75248154</v>
      </c>
      <c r="E43" s="37">
        <v>26721381</v>
      </c>
      <c r="F43" s="38">
        <v>0</v>
      </c>
      <c r="G43" s="34">
        <v>0</v>
      </c>
      <c r="H43" s="40">
        <v>0</v>
      </c>
      <c r="I43" s="41">
        <v>22523583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157534985</v>
      </c>
      <c r="D44" s="34">
        <v>153846884</v>
      </c>
      <c r="E44" s="37">
        <v>178598601</v>
      </c>
      <c r="F44" s="39">
        <v>215382233</v>
      </c>
      <c r="G44" s="34">
        <v>202667445</v>
      </c>
      <c r="H44" s="37">
        <v>202667445</v>
      </c>
      <c r="I44" s="41">
        <v>215604738</v>
      </c>
      <c r="J44" s="39">
        <v>194308180</v>
      </c>
      <c r="K44" s="34">
        <v>228319336</v>
      </c>
      <c r="L44" s="37">
        <v>244548283</v>
      </c>
    </row>
    <row r="45" spans="1:12" ht="13.5" x14ac:dyDescent="0.25">
      <c r="A45" s="28" t="s">
        <v>60</v>
      </c>
      <c r="B45" s="21" t="s">
        <v>19</v>
      </c>
      <c r="C45" s="34">
        <v>10483210</v>
      </c>
      <c r="D45" s="34">
        <v>832657</v>
      </c>
      <c r="E45" s="37">
        <v>2159796</v>
      </c>
      <c r="F45" s="38">
        <v>0</v>
      </c>
      <c r="G45" s="34">
        <v>0</v>
      </c>
      <c r="H45" s="37">
        <v>0</v>
      </c>
      <c r="I45" s="41">
        <v>5621388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6935242</v>
      </c>
      <c r="D46" s="34">
        <v>29522373</v>
      </c>
      <c r="E46" s="37">
        <v>8157117</v>
      </c>
      <c r="F46" s="39">
        <v>0</v>
      </c>
      <c r="G46" s="34">
        <v>0</v>
      </c>
      <c r="H46" s="37">
        <v>0</v>
      </c>
      <c r="I46" s="41">
        <v>-8663953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6400330357</v>
      </c>
      <c r="D47" s="52">
        <f t="shared" ref="D47:L47" si="1">SUM(D34:D46)</f>
        <v>6722368497</v>
      </c>
      <c r="E47" s="53">
        <f t="shared" si="1"/>
        <v>6225701940</v>
      </c>
      <c r="F47" s="54">
        <f t="shared" si="1"/>
        <v>7703787795</v>
      </c>
      <c r="G47" s="52">
        <f t="shared" si="1"/>
        <v>7564072490</v>
      </c>
      <c r="H47" s="53">
        <f t="shared" si="1"/>
        <v>7564072490</v>
      </c>
      <c r="I47" s="56">
        <f t="shared" si="1"/>
        <v>6767452842</v>
      </c>
      <c r="J47" s="57">
        <f t="shared" si="1"/>
        <v>8380270950</v>
      </c>
      <c r="K47" s="52">
        <f t="shared" si="1"/>
        <v>9139219635</v>
      </c>
      <c r="L47" s="53">
        <f t="shared" si="1"/>
        <v>9986715470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-892202225</v>
      </c>
      <c r="D48" s="61">
        <f t="shared" si="2"/>
        <v>-605985897</v>
      </c>
      <c r="E48" s="62">
        <f t="shared" si="2"/>
        <v>201359437</v>
      </c>
      <c r="F48" s="63">
        <f t="shared" si="2"/>
        <v>416938328</v>
      </c>
      <c r="G48" s="61">
        <f t="shared" si="2"/>
        <v>343970941</v>
      </c>
      <c r="H48" s="62">
        <f t="shared" si="2"/>
        <v>343970941</v>
      </c>
      <c r="I48" s="64">
        <f t="shared" si="2"/>
        <v>-479726074</v>
      </c>
      <c r="J48" s="65">
        <f t="shared" si="2"/>
        <v>583632276</v>
      </c>
      <c r="K48" s="61">
        <f t="shared" si="2"/>
        <v>817039852</v>
      </c>
      <c r="L48" s="62">
        <f t="shared" si="2"/>
        <v>1183496487</v>
      </c>
    </row>
    <row r="49" spans="1:12" ht="25.5" x14ac:dyDescent="0.25">
      <c r="A49" s="66" t="s">
        <v>64</v>
      </c>
      <c r="B49" s="21" t="s">
        <v>65</v>
      </c>
      <c r="C49" s="34">
        <v>498603415</v>
      </c>
      <c r="D49" s="34">
        <v>368724617</v>
      </c>
      <c r="E49" s="37">
        <v>324319271</v>
      </c>
      <c r="F49" s="39">
        <v>448700055</v>
      </c>
      <c r="G49" s="34">
        <v>536156204</v>
      </c>
      <c r="H49" s="37">
        <v>536156204</v>
      </c>
      <c r="I49" s="41">
        <v>389346919</v>
      </c>
      <c r="J49" s="39">
        <v>456974891</v>
      </c>
      <c r="K49" s="34">
        <v>389974938</v>
      </c>
      <c r="L49" s="37">
        <v>473992600</v>
      </c>
    </row>
    <row r="50" spans="1:12" ht="13.5" x14ac:dyDescent="0.25">
      <c r="A50" s="66" t="s">
        <v>66</v>
      </c>
      <c r="B50" s="21" t="s">
        <v>65</v>
      </c>
      <c r="C50" s="34">
        <v>2103876</v>
      </c>
      <c r="D50" s="34">
        <v>60000</v>
      </c>
      <c r="E50" s="37">
        <v>1600</v>
      </c>
      <c r="F50" s="38">
        <v>0</v>
      </c>
      <c r="G50" s="34">
        <v>0</v>
      </c>
      <c r="H50" s="37">
        <v>0</v>
      </c>
      <c r="I50" s="41">
        <v>-1152166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-391494934</v>
      </c>
      <c r="D51" s="68">
        <f t="shared" si="3"/>
        <v>-237201280</v>
      </c>
      <c r="E51" s="69">
        <f t="shared" si="3"/>
        <v>525680308</v>
      </c>
      <c r="F51" s="70">
        <f t="shared" si="3"/>
        <v>865638383</v>
      </c>
      <c r="G51" s="68">
        <f t="shared" si="3"/>
        <v>880127145</v>
      </c>
      <c r="H51" s="69">
        <f t="shared" si="3"/>
        <v>880127145</v>
      </c>
      <c r="I51" s="71">
        <f t="shared" si="3"/>
        <v>-91531321</v>
      </c>
      <c r="J51" s="72">
        <f t="shared" si="3"/>
        <v>1040607167</v>
      </c>
      <c r="K51" s="68">
        <f t="shared" si="3"/>
        <v>1207014790</v>
      </c>
      <c r="L51" s="69">
        <f t="shared" si="3"/>
        <v>1657489087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-391494934</v>
      </c>
      <c r="D53" s="79">
        <f t="shared" ref="D53:L53" si="4">+D51-D52</f>
        <v>-237201280</v>
      </c>
      <c r="E53" s="80">
        <f t="shared" si="4"/>
        <v>525680308</v>
      </c>
      <c r="F53" s="81">
        <f t="shared" si="4"/>
        <v>865638383</v>
      </c>
      <c r="G53" s="79">
        <f t="shared" si="4"/>
        <v>880127145</v>
      </c>
      <c r="H53" s="80">
        <f t="shared" si="4"/>
        <v>880127145</v>
      </c>
      <c r="I53" s="82">
        <f t="shared" si="4"/>
        <v>-91531321</v>
      </c>
      <c r="J53" s="83">
        <f t="shared" si="4"/>
        <v>1040607167</v>
      </c>
      <c r="K53" s="79">
        <f t="shared" si="4"/>
        <v>1207014790</v>
      </c>
      <c r="L53" s="80">
        <f t="shared" si="4"/>
        <v>1657489087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-391494934</v>
      </c>
      <c r="D56" s="68">
        <f t="shared" ref="D56:L56" si="5">SUM(D53:D55)</f>
        <v>-237201280</v>
      </c>
      <c r="E56" s="69">
        <f t="shared" si="5"/>
        <v>525680308</v>
      </c>
      <c r="F56" s="70">
        <f t="shared" si="5"/>
        <v>865638383</v>
      </c>
      <c r="G56" s="68">
        <f t="shared" si="5"/>
        <v>880127145</v>
      </c>
      <c r="H56" s="69">
        <f t="shared" si="5"/>
        <v>880127145</v>
      </c>
      <c r="I56" s="71">
        <f t="shared" si="5"/>
        <v>-91531321</v>
      </c>
      <c r="J56" s="72">
        <f t="shared" si="5"/>
        <v>1040607167</v>
      </c>
      <c r="K56" s="68">
        <f t="shared" si="5"/>
        <v>1207014790</v>
      </c>
      <c r="L56" s="69">
        <f t="shared" si="5"/>
        <v>1657489087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-391494934</v>
      </c>
      <c r="D59" s="87">
        <f t="shared" ref="D59:L59" si="6">SUM(D56:D58)</f>
        <v>-237201280</v>
      </c>
      <c r="E59" s="88">
        <f t="shared" si="6"/>
        <v>525680308</v>
      </c>
      <c r="F59" s="89">
        <f t="shared" si="6"/>
        <v>865638383</v>
      </c>
      <c r="G59" s="87">
        <f t="shared" si="6"/>
        <v>880127145</v>
      </c>
      <c r="H59" s="90">
        <f t="shared" si="6"/>
        <v>880127145</v>
      </c>
      <c r="I59" s="91">
        <f t="shared" si="6"/>
        <v>-91531321</v>
      </c>
      <c r="J59" s="92">
        <f t="shared" si="6"/>
        <v>1040607167</v>
      </c>
      <c r="K59" s="87">
        <f t="shared" si="6"/>
        <v>1207014790</v>
      </c>
      <c r="L59" s="88">
        <f t="shared" si="6"/>
        <v>1657489087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533496</v>
      </c>
      <c r="D9" s="29">
        <v>555786</v>
      </c>
      <c r="E9" s="30">
        <v>596060</v>
      </c>
      <c r="F9" s="31">
        <v>653441</v>
      </c>
      <c r="G9" s="29">
        <v>653441</v>
      </c>
      <c r="H9" s="32">
        <v>653441</v>
      </c>
      <c r="I9" s="30">
        <v>630174</v>
      </c>
      <c r="J9" s="33">
        <v>685460</v>
      </c>
      <c r="K9" s="29">
        <v>716991</v>
      </c>
      <c r="L9" s="32">
        <v>749973</v>
      </c>
    </row>
    <row r="10" spans="1:12" ht="13.5" x14ac:dyDescent="0.25">
      <c r="A10" s="28" t="s">
        <v>26</v>
      </c>
      <c r="B10" s="21" t="s">
        <v>19</v>
      </c>
      <c r="C10" s="29">
        <v>2722498</v>
      </c>
      <c r="D10" s="29">
        <v>1576845</v>
      </c>
      <c r="E10" s="30">
        <v>498565</v>
      </c>
      <c r="F10" s="31">
        <v>528687</v>
      </c>
      <c r="G10" s="29">
        <v>534687</v>
      </c>
      <c r="H10" s="32">
        <v>534687</v>
      </c>
      <c r="I10" s="30">
        <v>1216999</v>
      </c>
      <c r="J10" s="33">
        <v>560887</v>
      </c>
      <c r="K10" s="29">
        <v>586688</v>
      </c>
      <c r="L10" s="32">
        <v>613675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2596078</v>
      </c>
      <c r="D14" s="29">
        <v>2242303</v>
      </c>
      <c r="E14" s="30">
        <v>3702602</v>
      </c>
      <c r="F14" s="31">
        <v>3100000</v>
      </c>
      <c r="G14" s="29">
        <v>3100000</v>
      </c>
      <c r="H14" s="32">
        <v>3100000</v>
      </c>
      <c r="I14" s="30">
        <v>4664618</v>
      </c>
      <c r="J14" s="33">
        <v>3224000</v>
      </c>
      <c r="K14" s="29">
        <v>3372304</v>
      </c>
      <c r="L14" s="32">
        <v>3524058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416709</v>
      </c>
      <c r="E17" s="37">
        <v>74618</v>
      </c>
      <c r="F17" s="39">
        <v>73805</v>
      </c>
      <c r="G17" s="34">
        <v>301477</v>
      </c>
      <c r="H17" s="37">
        <v>301477</v>
      </c>
      <c r="I17" s="40">
        <v>763649</v>
      </c>
      <c r="J17" s="39">
        <v>316249</v>
      </c>
      <c r="K17" s="34">
        <v>330797</v>
      </c>
      <c r="L17" s="37">
        <v>346014</v>
      </c>
    </row>
    <row r="18" spans="1:12" ht="13.5" x14ac:dyDescent="0.25">
      <c r="A18" s="28" t="s">
        <v>34</v>
      </c>
      <c r="B18" s="21" t="s">
        <v>19</v>
      </c>
      <c r="C18" s="34">
        <v>5349436</v>
      </c>
      <c r="D18" s="34">
        <v>5824898</v>
      </c>
      <c r="E18" s="37">
        <v>6979326</v>
      </c>
      <c r="F18" s="39">
        <v>7960777</v>
      </c>
      <c r="G18" s="34">
        <v>7960777</v>
      </c>
      <c r="H18" s="37">
        <v>7960777</v>
      </c>
      <c r="I18" s="41">
        <v>7697315</v>
      </c>
      <c r="J18" s="39">
        <v>8350855</v>
      </c>
      <c r="K18" s="34">
        <v>8734995</v>
      </c>
      <c r="L18" s="37">
        <v>9136805</v>
      </c>
    </row>
    <row r="19" spans="1:12" ht="13.5" x14ac:dyDescent="0.25">
      <c r="A19" s="28" t="s">
        <v>35</v>
      </c>
      <c r="B19" s="21" t="s">
        <v>19</v>
      </c>
      <c r="C19" s="34">
        <v>522081</v>
      </c>
      <c r="D19" s="34">
        <v>199457</v>
      </c>
      <c r="E19" s="37">
        <v>9847422</v>
      </c>
      <c r="F19" s="39">
        <v>80963</v>
      </c>
      <c r="G19" s="34">
        <v>520963</v>
      </c>
      <c r="H19" s="37">
        <v>520963</v>
      </c>
      <c r="I19" s="41">
        <v>315981</v>
      </c>
      <c r="J19" s="39">
        <v>384202</v>
      </c>
      <c r="K19" s="34">
        <v>401875</v>
      </c>
      <c r="L19" s="37">
        <v>419959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19217483</v>
      </c>
      <c r="D21" s="34">
        <v>24876484</v>
      </c>
      <c r="E21" s="37">
        <v>23937227</v>
      </c>
      <c r="F21" s="39">
        <v>24849861</v>
      </c>
      <c r="G21" s="34">
        <v>24849861</v>
      </c>
      <c r="H21" s="37">
        <v>24849861</v>
      </c>
      <c r="I21" s="41">
        <v>24647800</v>
      </c>
      <c r="J21" s="39">
        <v>31877217</v>
      </c>
      <c r="K21" s="34">
        <v>33343568</v>
      </c>
      <c r="L21" s="37">
        <v>34877372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205</v>
      </c>
      <c r="D23" s="34">
        <v>1456</v>
      </c>
      <c r="E23" s="37">
        <v>1474</v>
      </c>
      <c r="F23" s="39">
        <v>2106</v>
      </c>
      <c r="G23" s="34">
        <v>2106</v>
      </c>
      <c r="H23" s="37">
        <v>2106</v>
      </c>
      <c r="I23" s="41">
        <v>1476</v>
      </c>
      <c r="J23" s="39">
        <v>2209</v>
      </c>
      <c r="K23" s="34">
        <v>2311</v>
      </c>
      <c r="L23" s="37">
        <v>2417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85494000</v>
      </c>
      <c r="D25" s="34">
        <v>76559000</v>
      </c>
      <c r="E25" s="37">
        <v>92894000</v>
      </c>
      <c r="F25" s="39">
        <v>89672000</v>
      </c>
      <c r="G25" s="34">
        <v>205549971</v>
      </c>
      <c r="H25" s="37">
        <v>205549971</v>
      </c>
      <c r="I25" s="41">
        <v>197915073</v>
      </c>
      <c r="J25" s="39">
        <v>105999000</v>
      </c>
      <c r="K25" s="34">
        <v>104573000</v>
      </c>
      <c r="L25" s="37">
        <v>103854000</v>
      </c>
    </row>
    <row r="26" spans="1:12" ht="13.5" x14ac:dyDescent="0.25">
      <c r="A26" s="28" t="s">
        <v>28</v>
      </c>
      <c r="B26" s="21" t="s">
        <v>19</v>
      </c>
      <c r="C26" s="34">
        <v>-19738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116415539</v>
      </c>
      <c r="D32" s="52">
        <f t="shared" ref="D32:L32" si="0">SUM(D6:D19)+SUM(D21:D31)</f>
        <v>112252938</v>
      </c>
      <c r="E32" s="53">
        <f t="shared" si="0"/>
        <v>138531294</v>
      </c>
      <c r="F32" s="54">
        <f t="shared" si="0"/>
        <v>126921640</v>
      </c>
      <c r="G32" s="52">
        <f t="shared" si="0"/>
        <v>243473283</v>
      </c>
      <c r="H32" s="55">
        <f t="shared" si="0"/>
        <v>243473283</v>
      </c>
      <c r="I32" s="56">
        <f t="shared" si="0"/>
        <v>237853085</v>
      </c>
      <c r="J32" s="57">
        <f t="shared" si="0"/>
        <v>151400079</v>
      </c>
      <c r="K32" s="52">
        <f t="shared" si="0"/>
        <v>152062529</v>
      </c>
      <c r="L32" s="53">
        <f t="shared" si="0"/>
        <v>153524273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43215034</v>
      </c>
      <c r="D34" s="34">
        <v>51092792</v>
      </c>
      <c r="E34" s="37">
        <v>49034401</v>
      </c>
      <c r="F34" s="38">
        <v>49690456</v>
      </c>
      <c r="G34" s="34">
        <v>49690456</v>
      </c>
      <c r="H34" s="40">
        <v>49690456</v>
      </c>
      <c r="I34" s="41">
        <v>53638534</v>
      </c>
      <c r="J34" s="39">
        <v>59634882</v>
      </c>
      <c r="K34" s="34">
        <v>62483771</v>
      </c>
      <c r="L34" s="37">
        <v>65272810</v>
      </c>
    </row>
    <row r="35" spans="1:12" ht="13.5" x14ac:dyDescent="0.25">
      <c r="A35" s="28" t="s">
        <v>49</v>
      </c>
      <c r="B35" s="21" t="s">
        <v>19</v>
      </c>
      <c r="C35" s="34">
        <v>6021517</v>
      </c>
      <c r="D35" s="34">
        <v>5882916</v>
      </c>
      <c r="E35" s="37">
        <v>6288192</v>
      </c>
      <c r="F35" s="38">
        <v>7329216</v>
      </c>
      <c r="G35" s="34">
        <v>7329216</v>
      </c>
      <c r="H35" s="40">
        <v>7329216</v>
      </c>
      <c r="I35" s="41">
        <v>6819517</v>
      </c>
      <c r="J35" s="39">
        <v>7622383</v>
      </c>
      <c r="K35" s="34">
        <v>7973015</v>
      </c>
      <c r="L35" s="37">
        <v>8331800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4444892</v>
      </c>
      <c r="D37" s="34">
        <v>4221821</v>
      </c>
      <c r="E37" s="37">
        <v>3222918</v>
      </c>
      <c r="F37" s="39">
        <v>5320878</v>
      </c>
      <c r="G37" s="34">
        <v>5226800</v>
      </c>
      <c r="H37" s="37">
        <v>5226800</v>
      </c>
      <c r="I37" s="41">
        <v>5604215</v>
      </c>
      <c r="J37" s="39">
        <v>6037912</v>
      </c>
      <c r="K37" s="34">
        <v>5867725</v>
      </c>
      <c r="L37" s="37">
        <v>6136575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11000000</v>
      </c>
      <c r="G38" s="34">
        <v>11000000</v>
      </c>
      <c r="H38" s="40">
        <v>11000000</v>
      </c>
      <c r="I38" s="41">
        <v>0</v>
      </c>
      <c r="J38" s="39">
        <v>4700000</v>
      </c>
      <c r="K38" s="34">
        <v>4916200</v>
      </c>
      <c r="L38" s="37">
        <v>5137429</v>
      </c>
    </row>
    <row r="39" spans="1:12" ht="13.5" x14ac:dyDescent="0.25">
      <c r="A39" s="28" t="s">
        <v>55</v>
      </c>
      <c r="B39" s="21" t="s">
        <v>19</v>
      </c>
      <c r="C39" s="34">
        <v>10756000</v>
      </c>
      <c r="D39" s="34">
        <v>11763120</v>
      </c>
      <c r="E39" s="37">
        <v>12968088</v>
      </c>
      <c r="F39" s="39">
        <v>12642742</v>
      </c>
      <c r="G39" s="34">
        <v>12642742</v>
      </c>
      <c r="H39" s="37">
        <v>12642742</v>
      </c>
      <c r="I39" s="41">
        <v>10305648</v>
      </c>
      <c r="J39" s="39">
        <v>11830346</v>
      </c>
      <c r="K39" s="34">
        <v>12374542</v>
      </c>
      <c r="L39" s="37">
        <v>12931397</v>
      </c>
    </row>
    <row r="40" spans="1:12" ht="13.5" x14ac:dyDescent="0.25">
      <c r="A40" s="28" t="s">
        <v>28</v>
      </c>
      <c r="B40" s="21" t="s">
        <v>19</v>
      </c>
      <c r="C40" s="34">
        <v>214</v>
      </c>
      <c r="D40" s="34">
        <v>811</v>
      </c>
      <c r="E40" s="37">
        <v>39321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38107113</v>
      </c>
      <c r="D41" s="34">
        <v>47030344</v>
      </c>
      <c r="E41" s="37">
        <v>60890446</v>
      </c>
      <c r="F41" s="38">
        <v>29032620</v>
      </c>
      <c r="G41" s="34">
        <v>137780183</v>
      </c>
      <c r="H41" s="40">
        <v>137780183</v>
      </c>
      <c r="I41" s="41">
        <v>112833318</v>
      </c>
      <c r="J41" s="39">
        <v>40725712</v>
      </c>
      <c r="K41" s="34">
        <v>35455546</v>
      </c>
      <c r="L41" s="37">
        <v>36281298</v>
      </c>
    </row>
    <row r="42" spans="1:12" ht="13.5" x14ac:dyDescent="0.25">
      <c r="A42" s="28" t="s">
        <v>57</v>
      </c>
      <c r="B42" s="21" t="s">
        <v>19</v>
      </c>
      <c r="C42" s="34">
        <v>151681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20143864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5166507</v>
      </c>
      <c r="D43" s="34">
        <v>10590459</v>
      </c>
      <c r="E43" s="37">
        <v>2172567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23706485</v>
      </c>
      <c r="D44" s="34">
        <v>20341802</v>
      </c>
      <c r="E44" s="37">
        <v>27260704</v>
      </c>
      <c r="F44" s="39">
        <v>26286261</v>
      </c>
      <c r="G44" s="34">
        <v>27936698</v>
      </c>
      <c r="H44" s="37">
        <v>27936698</v>
      </c>
      <c r="I44" s="41">
        <v>29162654</v>
      </c>
      <c r="J44" s="39">
        <v>27429868</v>
      </c>
      <c r="K44" s="34">
        <v>28691851</v>
      </c>
      <c r="L44" s="37">
        <v>29982986</v>
      </c>
    </row>
    <row r="45" spans="1:12" ht="13.5" x14ac:dyDescent="0.25">
      <c r="A45" s="28" t="s">
        <v>60</v>
      </c>
      <c r="B45" s="21" t="s">
        <v>19</v>
      </c>
      <c r="C45" s="34">
        <v>1658660</v>
      </c>
      <c r="D45" s="34">
        <v>5933913</v>
      </c>
      <c r="E45" s="37">
        <v>642295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133228103</v>
      </c>
      <c r="D47" s="52">
        <f t="shared" ref="D47:L47" si="1">SUM(D34:D46)</f>
        <v>156857978</v>
      </c>
      <c r="E47" s="53">
        <f t="shared" si="1"/>
        <v>162518932</v>
      </c>
      <c r="F47" s="54">
        <f t="shared" si="1"/>
        <v>141302173</v>
      </c>
      <c r="G47" s="52">
        <f t="shared" si="1"/>
        <v>251606095</v>
      </c>
      <c r="H47" s="53">
        <f t="shared" si="1"/>
        <v>251606095</v>
      </c>
      <c r="I47" s="56">
        <f t="shared" si="1"/>
        <v>238507750</v>
      </c>
      <c r="J47" s="57">
        <f t="shared" si="1"/>
        <v>157981103</v>
      </c>
      <c r="K47" s="52">
        <f t="shared" si="1"/>
        <v>157762650</v>
      </c>
      <c r="L47" s="53">
        <f t="shared" si="1"/>
        <v>164074295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-16812564</v>
      </c>
      <c r="D48" s="61">
        <f t="shared" si="2"/>
        <v>-44605040</v>
      </c>
      <c r="E48" s="62">
        <f t="shared" si="2"/>
        <v>-23987638</v>
      </c>
      <c r="F48" s="63">
        <f t="shared" si="2"/>
        <v>-14380533</v>
      </c>
      <c r="G48" s="61">
        <f t="shared" si="2"/>
        <v>-8132812</v>
      </c>
      <c r="H48" s="62">
        <f t="shared" si="2"/>
        <v>-8132812</v>
      </c>
      <c r="I48" s="64">
        <f t="shared" si="2"/>
        <v>-654665</v>
      </c>
      <c r="J48" s="65">
        <f t="shared" si="2"/>
        <v>-6581024</v>
      </c>
      <c r="K48" s="61">
        <f t="shared" si="2"/>
        <v>-5700121</v>
      </c>
      <c r="L48" s="62">
        <f t="shared" si="2"/>
        <v>-10550022</v>
      </c>
    </row>
    <row r="49" spans="1:12" ht="25.5" x14ac:dyDescent="0.25">
      <c r="A49" s="66" t="s">
        <v>64</v>
      </c>
      <c r="B49" s="21" t="s">
        <v>65</v>
      </c>
      <c r="C49" s="34">
        <v>25800000</v>
      </c>
      <c r="D49" s="34">
        <v>46175000</v>
      </c>
      <c r="E49" s="37">
        <v>59967957</v>
      </c>
      <c r="F49" s="39">
        <v>18392000</v>
      </c>
      <c r="G49" s="34">
        <v>17162000</v>
      </c>
      <c r="H49" s="37">
        <v>17162000</v>
      </c>
      <c r="I49" s="41">
        <v>17159430</v>
      </c>
      <c r="J49" s="39">
        <v>18159000</v>
      </c>
      <c r="K49" s="34">
        <v>18847000</v>
      </c>
      <c r="L49" s="37">
        <v>20128000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3800000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8987436</v>
      </c>
      <c r="D51" s="68">
        <f t="shared" si="3"/>
        <v>1569960</v>
      </c>
      <c r="E51" s="69">
        <f t="shared" si="3"/>
        <v>39780319</v>
      </c>
      <c r="F51" s="70">
        <f t="shared" si="3"/>
        <v>4011467</v>
      </c>
      <c r="G51" s="68">
        <f t="shared" si="3"/>
        <v>9029188</v>
      </c>
      <c r="H51" s="69">
        <f t="shared" si="3"/>
        <v>9029188</v>
      </c>
      <c r="I51" s="71">
        <f t="shared" si="3"/>
        <v>16504765</v>
      </c>
      <c r="J51" s="72">
        <f t="shared" si="3"/>
        <v>11577976</v>
      </c>
      <c r="K51" s="68">
        <f t="shared" si="3"/>
        <v>13146879</v>
      </c>
      <c r="L51" s="69">
        <f t="shared" si="3"/>
        <v>9577978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8987436</v>
      </c>
      <c r="D53" s="79">
        <f t="shared" ref="D53:L53" si="4">+D51-D52</f>
        <v>1569960</v>
      </c>
      <c r="E53" s="80">
        <f t="shared" si="4"/>
        <v>39780319</v>
      </c>
      <c r="F53" s="81">
        <f t="shared" si="4"/>
        <v>4011467</v>
      </c>
      <c r="G53" s="79">
        <f t="shared" si="4"/>
        <v>9029188</v>
      </c>
      <c r="H53" s="80">
        <f t="shared" si="4"/>
        <v>9029188</v>
      </c>
      <c r="I53" s="82">
        <f t="shared" si="4"/>
        <v>16504765</v>
      </c>
      <c r="J53" s="83">
        <f t="shared" si="4"/>
        <v>11577976</v>
      </c>
      <c r="K53" s="79">
        <f t="shared" si="4"/>
        <v>13146879</v>
      </c>
      <c r="L53" s="80">
        <f t="shared" si="4"/>
        <v>9577978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8987436</v>
      </c>
      <c r="D56" s="68">
        <f t="shared" ref="D56:L56" si="5">SUM(D53:D55)</f>
        <v>1569960</v>
      </c>
      <c r="E56" s="69">
        <f t="shared" si="5"/>
        <v>39780319</v>
      </c>
      <c r="F56" s="70">
        <f t="shared" si="5"/>
        <v>4011467</v>
      </c>
      <c r="G56" s="68">
        <f t="shared" si="5"/>
        <v>9029188</v>
      </c>
      <c r="H56" s="69">
        <f t="shared" si="5"/>
        <v>9029188</v>
      </c>
      <c r="I56" s="71">
        <f t="shared" si="5"/>
        <v>16504765</v>
      </c>
      <c r="J56" s="72">
        <f t="shared" si="5"/>
        <v>11577976</v>
      </c>
      <c r="K56" s="68">
        <f t="shared" si="5"/>
        <v>13146879</v>
      </c>
      <c r="L56" s="69">
        <f t="shared" si="5"/>
        <v>9577978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8987436</v>
      </c>
      <c r="D59" s="87">
        <f t="shared" ref="D59:L59" si="6">SUM(D56:D58)</f>
        <v>1569960</v>
      </c>
      <c r="E59" s="88">
        <f t="shared" si="6"/>
        <v>39780319</v>
      </c>
      <c r="F59" s="89">
        <f t="shared" si="6"/>
        <v>4011467</v>
      </c>
      <c r="G59" s="87">
        <f t="shared" si="6"/>
        <v>9029188</v>
      </c>
      <c r="H59" s="90">
        <f t="shared" si="6"/>
        <v>9029188</v>
      </c>
      <c r="I59" s="91">
        <f t="shared" si="6"/>
        <v>16504765</v>
      </c>
      <c r="J59" s="92">
        <f t="shared" si="6"/>
        <v>11577976</v>
      </c>
      <c r="K59" s="87">
        <f t="shared" si="6"/>
        <v>13146879</v>
      </c>
      <c r="L59" s="88">
        <f t="shared" si="6"/>
        <v>9577978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777348</v>
      </c>
      <c r="D9" s="29">
        <v>922562</v>
      </c>
      <c r="E9" s="30">
        <v>966376</v>
      </c>
      <c r="F9" s="31">
        <v>1145064</v>
      </c>
      <c r="G9" s="29">
        <v>1145064</v>
      </c>
      <c r="H9" s="32">
        <v>1145064</v>
      </c>
      <c r="I9" s="30">
        <v>1023421</v>
      </c>
      <c r="J9" s="33">
        <v>1078596</v>
      </c>
      <c r="K9" s="29">
        <v>1128211</v>
      </c>
      <c r="L9" s="32">
        <v>1180109</v>
      </c>
    </row>
    <row r="10" spans="1:12" ht="13.5" x14ac:dyDescent="0.25">
      <c r="A10" s="28" t="s">
        <v>26</v>
      </c>
      <c r="B10" s="21" t="s">
        <v>19</v>
      </c>
      <c r="C10" s="29">
        <v>505618</v>
      </c>
      <c r="D10" s="29">
        <v>435744</v>
      </c>
      <c r="E10" s="30">
        <v>326059</v>
      </c>
      <c r="F10" s="31">
        <v>380568</v>
      </c>
      <c r="G10" s="29">
        <v>8420638</v>
      </c>
      <c r="H10" s="32">
        <v>8420638</v>
      </c>
      <c r="I10" s="30">
        <v>7352069</v>
      </c>
      <c r="J10" s="33">
        <v>3570924</v>
      </c>
      <c r="K10" s="29">
        <v>4603357</v>
      </c>
      <c r="L10" s="32">
        <v>509776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94176</v>
      </c>
      <c r="D12" s="29">
        <v>98965</v>
      </c>
      <c r="E12" s="30">
        <v>130098</v>
      </c>
      <c r="F12" s="31">
        <v>146868</v>
      </c>
      <c r="G12" s="29">
        <v>136418</v>
      </c>
      <c r="H12" s="32">
        <v>136418</v>
      </c>
      <c r="I12" s="30">
        <v>138934</v>
      </c>
      <c r="J12" s="33">
        <v>143736</v>
      </c>
      <c r="K12" s="29">
        <v>150348</v>
      </c>
      <c r="L12" s="32">
        <v>157264</v>
      </c>
    </row>
    <row r="13" spans="1:12" ht="13.5" x14ac:dyDescent="0.25">
      <c r="A13" s="28" t="s">
        <v>29</v>
      </c>
      <c r="B13" s="21" t="s">
        <v>19</v>
      </c>
      <c r="C13" s="29">
        <v>233052</v>
      </c>
      <c r="D13" s="29">
        <v>297211</v>
      </c>
      <c r="E13" s="30">
        <v>278407</v>
      </c>
      <c r="F13" s="31">
        <v>317640</v>
      </c>
      <c r="G13" s="29">
        <v>297705</v>
      </c>
      <c r="H13" s="32">
        <v>297705</v>
      </c>
      <c r="I13" s="30">
        <v>290616</v>
      </c>
      <c r="J13" s="33">
        <v>298788</v>
      </c>
      <c r="K13" s="29">
        <v>312532</v>
      </c>
      <c r="L13" s="32">
        <v>326909</v>
      </c>
    </row>
    <row r="14" spans="1:12" ht="13.5" x14ac:dyDescent="0.25">
      <c r="A14" s="28" t="s">
        <v>30</v>
      </c>
      <c r="B14" s="21" t="s">
        <v>19</v>
      </c>
      <c r="C14" s="29">
        <v>1114094</v>
      </c>
      <c r="D14" s="29">
        <v>1263412</v>
      </c>
      <c r="E14" s="30">
        <v>2778590</v>
      </c>
      <c r="F14" s="31">
        <v>2740140</v>
      </c>
      <c r="G14" s="29">
        <v>3692870</v>
      </c>
      <c r="H14" s="32">
        <v>3692870</v>
      </c>
      <c r="I14" s="30">
        <v>2939260</v>
      </c>
      <c r="J14" s="33">
        <v>3601992</v>
      </c>
      <c r="K14" s="29">
        <v>3767683</v>
      </c>
      <c r="L14" s="32">
        <v>3940997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1003847</v>
      </c>
      <c r="D17" s="34">
        <v>1088812</v>
      </c>
      <c r="E17" s="37">
        <v>1097788</v>
      </c>
      <c r="F17" s="39">
        <v>1095540</v>
      </c>
      <c r="G17" s="34">
        <v>1095540</v>
      </c>
      <c r="H17" s="37">
        <v>1095540</v>
      </c>
      <c r="I17" s="40">
        <v>898849</v>
      </c>
      <c r="J17" s="39">
        <v>910488</v>
      </c>
      <c r="K17" s="34">
        <v>952371</v>
      </c>
      <c r="L17" s="37">
        <v>996181</v>
      </c>
    </row>
    <row r="18" spans="1:12" ht="13.5" x14ac:dyDescent="0.25">
      <c r="A18" s="28" t="s">
        <v>34</v>
      </c>
      <c r="B18" s="21" t="s">
        <v>19</v>
      </c>
      <c r="C18" s="34">
        <v>5057</v>
      </c>
      <c r="D18" s="34">
        <v>-1</v>
      </c>
      <c r="E18" s="37">
        <v>12067</v>
      </c>
      <c r="F18" s="39">
        <v>19776</v>
      </c>
      <c r="G18" s="34">
        <v>12886</v>
      </c>
      <c r="H18" s="37">
        <v>12886</v>
      </c>
      <c r="I18" s="41">
        <v>11496</v>
      </c>
      <c r="J18" s="39">
        <v>12840</v>
      </c>
      <c r="K18" s="34">
        <v>13431</v>
      </c>
      <c r="L18" s="37">
        <v>14048</v>
      </c>
    </row>
    <row r="19" spans="1:12" ht="13.5" x14ac:dyDescent="0.25">
      <c r="A19" s="28" t="s">
        <v>35</v>
      </c>
      <c r="B19" s="21" t="s">
        <v>19</v>
      </c>
      <c r="C19" s="34">
        <v>375228</v>
      </c>
      <c r="D19" s="34">
        <v>785905</v>
      </c>
      <c r="E19" s="37">
        <v>1010363</v>
      </c>
      <c r="F19" s="39">
        <v>745632</v>
      </c>
      <c r="G19" s="34">
        <v>1027812</v>
      </c>
      <c r="H19" s="37">
        <v>1027812</v>
      </c>
      <c r="I19" s="41">
        <v>1145494</v>
      </c>
      <c r="J19" s="39">
        <v>945312</v>
      </c>
      <c r="K19" s="34">
        <v>777005</v>
      </c>
      <c r="L19" s="37">
        <v>812748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18493729</v>
      </c>
      <c r="D21" s="34">
        <v>19284889</v>
      </c>
      <c r="E21" s="37">
        <v>27115297</v>
      </c>
      <c r="F21" s="39">
        <v>28445868</v>
      </c>
      <c r="G21" s="34">
        <v>28445868</v>
      </c>
      <c r="H21" s="37">
        <v>28445868</v>
      </c>
      <c r="I21" s="41">
        <v>28870518</v>
      </c>
      <c r="J21" s="39">
        <v>28888812</v>
      </c>
      <c r="K21" s="34">
        <v>30217698</v>
      </c>
      <c r="L21" s="37">
        <v>31607712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4516581</v>
      </c>
      <c r="D23" s="34">
        <v>4356081</v>
      </c>
      <c r="E23" s="37">
        <v>4416969</v>
      </c>
      <c r="F23" s="39">
        <v>5247312</v>
      </c>
      <c r="G23" s="34">
        <v>3738857</v>
      </c>
      <c r="H23" s="37">
        <v>3738857</v>
      </c>
      <c r="I23" s="41">
        <v>2952065</v>
      </c>
      <c r="J23" s="39">
        <v>2375964</v>
      </c>
      <c r="K23" s="34">
        <v>2485259</v>
      </c>
      <c r="L23" s="37">
        <v>2599580</v>
      </c>
    </row>
    <row r="24" spans="1:12" ht="13.5" x14ac:dyDescent="0.25">
      <c r="A24" s="28" t="s">
        <v>40</v>
      </c>
      <c r="B24" s="21" t="s">
        <v>19</v>
      </c>
      <c r="C24" s="34">
        <v>1303230</v>
      </c>
      <c r="D24" s="34">
        <v>1934592</v>
      </c>
      <c r="E24" s="37">
        <v>2553000</v>
      </c>
      <c r="F24" s="39">
        <v>3026688</v>
      </c>
      <c r="G24" s="34">
        <v>2851278</v>
      </c>
      <c r="H24" s="37">
        <v>2851278</v>
      </c>
      <c r="I24" s="41">
        <v>2418904</v>
      </c>
      <c r="J24" s="39">
        <v>2722668</v>
      </c>
      <c r="K24" s="34">
        <v>2847910</v>
      </c>
      <c r="L24" s="37">
        <v>2978915</v>
      </c>
    </row>
    <row r="25" spans="1:12" ht="13.5" x14ac:dyDescent="0.25">
      <c r="A25" s="28" t="s">
        <v>41</v>
      </c>
      <c r="B25" s="21" t="s">
        <v>19</v>
      </c>
      <c r="C25" s="34">
        <v>97078664</v>
      </c>
      <c r="D25" s="34">
        <v>85160720</v>
      </c>
      <c r="E25" s="37">
        <v>98784646</v>
      </c>
      <c r="F25" s="39">
        <v>100756604</v>
      </c>
      <c r="G25" s="34">
        <v>102990514</v>
      </c>
      <c r="H25" s="37">
        <v>102990514</v>
      </c>
      <c r="I25" s="41">
        <v>99867758</v>
      </c>
      <c r="J25" s="39">
        <v>106213692</v>
      </c>
      <c r="K25" s="34">
        <v>110658270</v>
      </c>
      <c r="L25" s="37">
        <v>115816147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-180272</v>
      </c>
      <c r="E29" s="37">
        <v>-195794</v>
      </c>
      <c r="F29" s="39">
        <v>10431504</v>
      </c>
      <c r="G29" s="34">
        <v>10431504</v>
      </c>
      <c r="H29" s="37">
        <v>10431504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-3389506</v>
      </c>
      <c r="D30" s="34">
        <v>22119</v>
      </c>
      <c r="E30" s="37">
        <v>1481700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122111118</v>
      </c>
      <c r="D32" s="52">
        <f t="shared" ref="D32:L32" si="0">SUM(D6:D19)+SUM(D21:D31)</f>
        <v>115470739</v>
      </c>
      <c r="E32" s="53">
        <f t="shared" si="0"/>
        <v>140755566</v>
      </c>
      <c r="F32" s="54">
        <f t="shared" si="0"/>
        <v>154499204</v>
      </c>
      <c r="G32" s="52">
        <f t="shared" si="0"/>
        <v>164286954</v>
      </c>
      <c r="H32" s="55">
        <f t="shared" si="0"/>
        <v>164286954</v>
      </c>
      <c r="I32" s="56">
        <f t="shared" si="0"/>
        <v>147909384</v>
      </c>
      <c r="J32" s="57">
        <f t="shared" si="0"/>
        <v>150763812</v>
      </c>
      <c r="K32" s="52">
        <f t="shared" si="0"/>
        <v>157914075</v>
      </c>
      <c r="L32" s="53">
        <f t="shared" si="0"/>
        <v>160940386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54671994</v>
      </c>
      <c r="D34" s="34">
        <v>60314993</v>
      </c>
      <c r="E34" s="37">
        <v>64238091</v>
      </c>
      <c r="F34" s="38">
        <v>68612604</v>
      </c>
      <c r="G34" s="34">
        <v>68612604</v>
      </c>
      <c r="H34" s="40">
        <v>68612604</v>
      </c>
      <c r="I34" s="41">
        <v>70246087</v>
      </c>
      <c r="J34" s="39">
        <v>73130460</v>
      </c>
      <c r="K34" s="34">
        <v>76058573</v>
      </c>
      <c r="L34" s="37">
        <v>79597497</v>
      </c>
    </row>
    <row r="35" spans="1:12" ht="13.5" x14ac:dyDescent="0.25">
      <c r="A35" s="28" t="s">
        <v>49</v>
      </c>
      <c r="B35" s="21" t="s">
        <v>19</v>
      </c>
      <c r="C35" s="34">
        <v>5772938</v>
      </c>
      <c r="D35" s="34">
        <v>5976888</v>
      </c>
      <c r="E35" s="37">
        <v>6051428</v>
      </c>
      <c r="F35" s="38">
        <v>6881352</v>
      </c>
      <c r="G35" s="34">
        <v>6881352</v>
      </c>
      <c r="H35" s="40">
        <v>6881352</v>
      </c>
      <c r="I35" s="41">
        <v>6549467</v>
      </c>
      <c r="J35" s="39">
        <v>7218528</v>
      </c>
      <c r="K35" s="34">
        <v>7550580</v>
      </c>
      <c r="L35" s="37">
        <v>7897906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4520026</v>
      </c>
      <c r="D37" s="34">
        <v>4972374</v>
      </c>
      <c r="E37" s="37">
        <v>7436849</v>
      </c>
      <c r="F37" s="39">
        <v>8663724</v>
      </c>
      <c r="G37" s="34">
        <v>5163809</v>
      </c>
      <c r="H37" s="37">
        <v>5163809</v>
      </c>
      <c r="I37" s="41">
        <v>4705119</v>
      </c>
      <c r="J37" s="39">
        <v>3703916</v>
      </c>
      <c r="K37" s="34">
        <v>3869211</v>
      </c>
      <c r="L37" s="37">
        <v>4050101</v>
      </c>
    </row>
    <row r="38" spans="1:12" ht="13.5" x14ac:dyDescent="0.25">
      <c r="A38" s="28" t="s">
        <v>53</v>
      </c>
      <c r="B38" s="21" t="s">
        <v>54</v>
      </c>
      <c r="C38" s="34">
        <v>1451519</v>
      </c>
      <c r="D38" s="34">
        <v>4603589</v>
      </c>
      <c r="E38" s="37">
        <v>160145</v>
      </c>
      <c r="F38" s="38">
        <v>5000000</v>
      </c>
      <c r="G38" s="34">
        <v>7000000</v>
      </c>
      <c r="H38" s="40">
        <v>7000000</v>
      </c>
      <c r="I38" s="41">
        <v>5551052</v>
      </c>
      <c r="J38" s="39">
        <v>6781596</v>
      </c>
      <c r="K38" s="34">
        <v>7093550</v>
      </c>
      <c r="L38" s="37">
        <v>7419853</v>
      </c>
    </row>
    <row r="39" spans="1:12" ht="13.5" x14ac:dyDescent="0.25">
      <c r="A39" s="28" t="s">
        <v>55</v>
      </c>
      <c r="B39" s="21" t="s">
        <v>19</v>
      </c>
      <c r="C39" s="34">
        <v>22846803</v>
      </c>
      <c r="D39" s="34">
        <v>20468650</v>
      </c>
      <c r="E39" s="37">
        <v>14954662</v>
      </c>
      <c r="F39" s="39">
        <v>22241400</v>
      </c>
      <c r="G39" s="34">
        <v>19499995</v>
      </c>
      <c r="H39" s="37">
        <v>19499995</v>
      </c>
      <c r="I39" s="41">
        <v>16610939</v>
      </c>
      <c r="J39" s="39">
        <v>20455524</v>
      </c>
      <c r="K39" s="34">
        <v>21396480</v>
      </c>
      <c r="L39" s="37">
        <v>22380718</v>
      </c>
    </row>
    <row r="40" spans="1:12" ht="13.5" x14ac:dyDescent="0.25">
      <c r="A40" s="28" t="s">
        <v>28</v>
      </c>
      <c r="B40" s="21" t="s">
        <v>19</v>
      </c>
      <c r="C40" s="34">
        <v>197237</v>
      </c>
      <c r="D40" s="34">
        <v>296405</v>
      </c>
      <c r="E40" s="37">
        <v>360309</v>
      </c>
      <c r="F40" s="38">
        <v>401616</v>
      </c>
      <c r="G40" s="34">
        <v>401616</v>
      </c>
      <c r="H40" s="40">
        <v>401616</v>
      </c>
      <c r="I40" s="41">
        <v>33298</v>
      </c>
      <c r="J40" s="39">
        <v>421284</v>
      </c>
      <c r="K40" s="34">
        <v>440662</v>
      </c>
      <c r="L40" s="37">
        <v>460936</v>
      </c>
    </row>
    <row r="41" spans="1:12" ht="13.5" x14ac:dyDescent="0.25">
      <c r="A41" s="28" t="s">
        <v>56</v>
      </c>
      <c r="B41" s="21" t="s">
        <v>19</v>
      </c>
      <c r="C41" s="34">
        <v>25464148</v>
      </c>
      <c r="D41" s="34">
        <v>28088818</v>
      </c>
      <c r="E41" s="37">
        <v>30594371</v>
      </c>
      <c r="F41" s="38">
        <v>31217472</v>
      </c>
      <c r="G41" s="34">
        <v>41114182</v>
      </c>
      <c r="H41" s="40">
        <v>41114182</v>
      </c>
      <c r="I41" s="41">
        <v>38964063</v>
      </c>
      <c r="J41" s="39">
        <v>35551556</v>
      </c>
      <c r="K41" s="34">
        <v>36457486</v>
      </c>
      <c r="L41" s="37">
        <v>33778677</v>
      </c>
    </row>
    <row r="42" spans="1:12" ht="13.5" x14ac:dyDescent="0.25">
      <c r="A42" s="28" t="s">
        <v>57</v>
      </c>
      <c r="B42" s="21" t="s">
        <v>19</v>
      </c>
      <c r="C42" s="34">
        <v>563297</v>
      </c>
      <c r="D42" s="34">
        <v>590122</v>
      </c>
      <c r="E42" s="37">
        <v>556406</v>
      </c>
      <c r="F42" s="39">
        <v>600000</v>
      </c>
      <c r="G42" s="34">
        <v>600000</v>
      </c>
      <c r="H42" s="37">
        <v>600000</v>
      </c>
      <c r="I42" s="41">
        <v>522775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12800604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11418872</v>
      </c>
      <c r="D44" s="34">
        <v>16169809</v>
      </c>
      <c r="E44" s="37">
        <v>18407833</v>
      </c>
      <c r="F44" s="39">
        <v>22517244</v>
      </c>
      <c r="G44" s="34">
        <v>27747589</v>
      </c>
      <c r="H44" s="37">
        <v>27747589</v>
      </c>
      <c r="I44" s="41">
        <v>25866892</v>
      </c>
      <c r="J44" s="39">
        <v>25718020</v>
      </c>
      <c r="K44" s="34">
        <v>26840957</v>
      </c>
      <c r="L44" s="37">
        <v>28072889</v>
      </c>
    </row>
    <row r="45" spans="1:12" ht="13.5" x14ac:dyDescent="0.25">
      <c r="A45" s="28" t="s">
        <v>60</v>
      </c>
      <c r="B45" s="21" t="s">
        <v>19</v>
      </c>
      <c r="C45" s="34">
        <v>91720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182354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126998554</v>
      </c>
      <c r="D47" s="52">
        <f t="shared" ref="D47:L47" si="1">SUM(D34:D46)</f>
        <v>141664002</v>
      </c>
      <c r="E47" s="53">
        <f t="shared" si="1"/>
        <v>155560698</v>
      </c>
      <c r="F47" s="54">
        <f t="shared" si="1"/>
        <v>166135412</v>
      </c>
      <c r="G47" s="52">
        <f t="shared" si="1"/>
        <v>177021147</v>
      </c>
      <c r="H47" s="53">
        <f t="shared" si="1"/>
        <v>177021147</v>
      </c>
      <c r="I47" s="56">
        <f t="shared" si="1"/>
        <v>169049692</v>
      </c>
      <c r="J47" s="57">
        <f t="shared" si="1"/>
        <v>172980884</v>
      </c>
      <c r="K47" s="52">
        <f t="shared" si="1"/>
        <v>179707499</v>
      </c>
      <c r="L47" s="53">
        <f t="shared" si="1"/>
        <v>183658577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-4887436</v>
      </c>
      <c r="D48" s="61">
        <f t="shared" si="2"/>
        <v>-26193263</v>
      </c>
      <c r="E48" s="62">
        <f t="shared" si="2"/>
        <v>-14805132</v>
      </c>
      <c r="F48" s="63">
        <f t="shared" si="2"/>
        <v>-11636208</v>
      </c>
      <c r="G48" s="61">
        <f t="shared" si="2"/>
        <v>-12734193</v>
      </c>
      <c r="H48" s="62">
        <f t="shared" si="2"/>
        <v>-12734193</v>
      </c>
      <c r="I48" s="64">
        <f t="shared" si="2"/>
        <v>-21140308</v>
      </c>
      <c r="J48" s="65">
        <f t="shared" si="2"/>
        <v>-22217072</v>
      </c>
      <c r="K48" s="61">
        <f t="shared" si="2"/>
        <v>-21793424</v>
      </c>
      <c r="L48" s="62">
        <f t="shared" si="2"/>
        <v>-22718191</v>
      </c>
    </row>
    <row r="49" spans="1:12" ht="25.5" x14ac:dyDescent="0.25">
      <c r="A49" s="66" t="s">
        <v>64</v>
      </c>
      <c r="B49" s="21" t="s">
        <v>65</v>
      </c>
      <c r="C49" s="34">
        <v>27256847</v>
      </c>
      <c r="D49" s="34">
        <v>26809686</v>
      </c>
      <c r="E49" s="37">
        <v>20133901</v>
      </c>
      <c r="F49" s="39">
        <v>20189400</v>
      </c>
      <c r="G49" s="34">
        <v>22196105</v>
      </c>
      <c r="H49" s="37">
        <v>22196105</v>
      </c>
      <c r="I49" s="41">
        <v>22213319</v>
      </c>
      <c r="J49" s="39">
        <v>22125300</v>
      </c>
      <c r="K49" s="34">
        <v>20719500</v>
      </c>
      <c r="L49" s="37">
        <v>22196750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22369411</v>
      </c>
      <c r="D51" s="68">
        <f t="shared" si="3"/>
        <v>616423</v>
      </c>
      <c r="E51" s="69">
        <f t="shared" si="3"/>
        <v>5328769</v>
      </c>
      <c r="F51" s="70">
        <f t="shared" si="3"/>
        <v>8553192</v>
      </c>
      <c r="G51" s="68">
        <f t="shared" si="3"/>
        <v>9461912</v>
      </c>
      <c r="H51" s="69">
        <f t="shared" si="3"/>
        <v>9461912</v>
      </c>
      <c r="I51" s="71">
        <f t="shared" si="3"/>
        <v>1073011</v>
      </c>
      <c r="J51" s="72">
        <f t="shared" si="3"/>
        <v>-91772</v>
      </c>
      <c r="K51" s="68">
        <f t="shared" si="3"/>
        <v>-1073924</v>
      </c>
      <c r="L51" s="69">
        <f t="shared" si="3"/>
        <v>-521441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22369411</v>
      </c>
      <c r="D53" s="79">
        <f t="shared" ref="D53:L53" si="4">+D51-D52</f>
        <v>616423</v>
      </c>
      <c r="E53" s="80">
        <f t="shared" si="4"/>
        <v>5328769</v>
      </c>
      <c r="F53" s="81">
        <f t="shared" si="4"/>
        <v>8553192</v>
      </c>
      <c r="G53" s="79">
        <f t="shared" si="4"/>
        <v>9461912</v>
      </c>
      <c r="H53" s="80">
        <f t="shared" si="4"/>
        <v>9461912</v>
      </c>
      <c r="I53" s="82">
        <f t="shared" si="4"/>
        <v>1073011</v>
      </c>
      <c r="J53" s="83">
        <f t="shared" si="4"/>
        <v>-91772</v>
      </c>
      <c r="K53" s="79">
        <f t="shared" si="4"/>
        <v>-1073924</v>
      </c>
      <c r="L53" s="80">
        <f t="shared" si="4"/>
        <v>-521441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22369411</v>
      </c>
      <c r="D56" s="68">
        <f t="shared" ref="D56:L56" si="5">SUM(D53:D55)</f>
        <v>616423</v>
      </c>
      <c r="E56" s="69">
        <f t="shared" si="5"/>
        <v>5328769</v>
      </c>
      <c r="F56" s="70">
        <f t="shared" si="5"/>
        <v>8553192</v>
      </c>
      <c r="G56" s="68">
        <f t="shared" si="5"/>
        <v>9461912</v>
      </c>
      <c r="H56" s="69">
        <f t="shared" si="5"/>
        <v>9461912</v>
      </c>
      <c r="I56" s="71">
        <f t="shared" si="5"/>
        <v>1073011</v>
      </c>
      <c r="J56" s="72">
        <f t="shared" si="5"/>
        <v>-91772</v>
      </c>
      <c r="K56" s="68">
        <f t="shared" si="5"/>
        <v>-1073924</v>
      </c>
      <c r="L56" s="69">
        <f t="shared" si="5"/>
        <v>-521441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22369411</v>
      </c>
      <c r="D59" s="87">
        <f t="shared" ref="D59:L59" si="6">SUM(D56:D58)</f>
        <v>616423</v>
      </c>
      <c r="E59" s="88">
        <f t="shared" si="6"/>
        <v>5328769</v>
      </c>
      <c r="F59" s="89">
        <f t="shared" si="6"/>
        <v>8553192</v>
      </c>
      <c r="G59" s="87">
        <f t="shared" si="6"/>
        <v>9461912</v>
      </c>
      <c r="H59" s="90">
        <f t="shared" si="6"/>
        <v>9461912</v>
      </c>
      <c r="I59" s="91">
        <f t="shared" si="6"/>
        <v>1073011</v>
      </c>
      <c r="J59" s="92">
        <f t="shared" si="6"/>
        <v>-91772</v>
      </c>
      <c r="K59" s="87">
        <f t="shared" si="6"/>
        <v>-1073924</v>
      </c>
      <c r="L59" s="88">
        <f t="shared" si="6"/>
        <v>-521441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279321900</v>
      </c>
      <c r="D7" s="29">
        <v>290242824</v>
      </c>
      <c r="E7" s="30">
        <v>404296349</v>
      </c>
      <c r="F7" s="31">
        <v>548867889</v>
      </c>
      <c r="G7" s="29">
        <v>444697762</v>
      </c>
      <c r="H7" s="32">
        <v>444697762</v>
      </c>
      <c r="I7" s="30">
        <v>432126722</v>
      </c>
      <c r="J7" s="33">
        <v>556913466</v>
      </c>
      <c r="K7" s="29">
        <v>585595909</v>
      </c>
      <c r="L7" s="32">
        <v>611947725</v>
      </c>
    </row>
    <row r="8" spans="1:12" ht="13.5" x14ac:dyDescent="0.25">
      <c r="A8" s="28" t="s">
        <v>24</v>
      </c>
      <c r="B8" s="21" t="s">
        <v>22</v>
      </c>
      <c r="C8" s="29">
        <v>15324158</v>
      </c>
      <c r="D8" s="29">
        <v>19856308</v>
      </c>
      <c r="E8" s="30">
        <v>42939073</v>
      </c>
      <c r="F8" s="31">
        <v>74519567</v>
      </c>
      <c r="G8" s="29">
        <v>54831256</v>
      </c>
      <c r="H8" s="32">
        <v>54831256</v>
      </c>
      <c r="I8" s="30">
        <v>57087049</v>
      </c>
      <c r="J8" s="33">
        <v>62635097</v>
      </c>
      <c r="K8" s="29">
        <v>65516312</v>
      </c>
      <c r="L8" s="32">
        <v>68464546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53348</v>
      </c>
      <c r="D10" s="29">
        <v>71375</v>
      </c>
      <c r="E10" s="30">
        <v>320239</v>
      </c>
      <c r="F10" s="31">
        <v>0</v>
      </c>
      <c r="G10" s="29">
        <v>0</v>
      </c>
      <c r="H10" s="32">
        <v>0</v>
      </c>
      <c r="I10" s="30">
        <v>333618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47997762</v>
      </c>
      <c r="D13" s="29">
        <v>33381207</v>
      </c>
      <c r="E13" s="30">
        <v>62865574</v>
      </c>
      <c r="F13" s="31">
        <v>34530342</v>
      </c>
      <c r="G13" s="29">
        <v>79266444</v>
      </c>
      <c r="H13" s="32">
        <v>79266444</v>
      </c>
      <c r="I13" s="30">
        <v>85525860</v>
      </c>
      <c r="J13" s="33">
        <v>73959009</v>
      </c>
      <c r="K13" s="29">
        <v>77361123</v>
      </c>
      <c r="L13" s="32">
        <v>80842374</v>
      </c>
    </row>
    <row r="14" spans="1:12" ht="13.5" x14ac:dyDescent="0.25">
      <c r="A14" s="28" t="s">
        <v>30</v>
      </c>
      <c r="B14" s="21" t="s">
        <v>19</v>
      </c>
      <c r="C14" s="29">
        <v>2907135</v>
      </c>
      <c r="D14" s="29">
        <v>3478660</v>
      </c>
      <c r="E14" s="30">
        <v>18634801</v>
      </c>
      <c r="F14" s="31">
        <v>7000000</v>
      </c>
      <c r="G14" s="29">
        <v>33000000</v>
      </c>
      <c r="H14" s="32">
        <v>33000000</v>
      </c>
      <c r="I14" s="30">
        <v>38430476</v>
      </c>
      <c r="J14" s="33">
        <v>25712739</v>
      </c>
      <c r="K14" s="29">
        <v>26895525</v>
      </c>
      <c r="L14" s="32">
        <v>28105824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-824060</v>
      </c>
      <c r="D17" s="34">
        <v>0</v>
      </c>
      <c r="E17" s="37">
        <v>504621</v>
      </c>
      <c r="F17" s="39">
        <v>0</v>
      </c>
      <c r="G17" s="34">
        <v>0</v>
      </c>
      <c r="H17" s="37">
        <v>0</v>
      </c>
      <c r="I17" s="40">
        <v>4514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331159</v>
      </c>
      <c r="H18" s="37">
        <v>331159</v>
      </c>
      <c r="I18" s="41">
        <v>0</v>
      </c>
      <c r="J18" s="39">
        <v>428655</v>
      </c>
      <c r="K18" s="34">
        <v>448373</v>
      </c>
      <c r="L18" s="37">
        <v>468550</v>
      </c>
    </row>
    <row r="19" spans="1:12" ht="13.5" x14ac:dyDescent="0.25">
      <c r="A19" s="28" t="s">
        <v>35</v>
      </c>
      <c r="B19" s="21" t="s">
        <v>19</v>
      </c>
      <c r="C19" s="34">
        <v>21157</v>
      </c>
      <c r="D19" s="34">
        <v>1239</v>
      </c>
      <c r="E19" s="37">
        <v>148643</v>
      </c>
      <c r="F19" s="39">
        <v>0</v>
      </c>
      <c r="G19" s="34">
        <v>0</v>
      </c>
      <c r="H19" s="37">
        <v>0</v>
      </c>
      <c r="I19" s="41">
        <v>134687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15692320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585717449</v>
      </c>
      <c r="D25" s="34">
        <v>623123886</v>
      </c>
      <c r="E25" s="37">
        <v>706335398</v>
      </c>
      <c r="F25" s="39">
        <v>387080748</v>
      </c>
      <c r="G25" s="34">
        <v>379365529</v>
      </c>
      <c r="H25" s="37">
        <v>379365529</v>
      </c>
      <c r="I25" s="41">
        <v>379823889</v>
      </c>
      <c r="J25" s="39">
        <v>416544670</v>
      </c>
      <c r="K25" s="34">
        <v>440807740</v>
      </c>
      <c r="L25" s="37">
        <v>487510346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353805000</v>
      </c>
      <c r="G27" s="34">
        <v>353805000</v>
      </c>
      <c r="H27" s="37">
        <v>353805000</v>
      </c>
      <c r="I27" s="41">
        <v>353805000</v>
      </c>
      <c r="J27" s="39">
        <v>360452000</v>
      </c>
      <c r="K27" s="34">
        <v>374669000</v>
      </c>
      <c r="L27" s="37">
        <v>390824000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2021000</v>
      </c>
      <c r="D30" s="34">
        <v>-1029920</v>
      </c>
      <c r="E30" s="37">
        <v>7063098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948232169</v>
      </c>
      <c r="D32" s="52">
        <f t="shared" ref="D32:L32" si="0">SUM(D6:D19)+SUM(D21:D31)</f>
        <v>969125579</v>
      </c>
      <c r="E32" s="53">
        <f t="shared" si="0"/>
        <v>1243107796</v>
      </c>
      <c r="F32" s="54">
        <f t="shared" si="0"/>
        <v>1405803546</v>
      </c>
      <c r="G32" s="52">
        <f t="shared" si="0"/>
        <v>1345297150</v>
      </c>
      <c r="H32" s="55">
        <f t="shared" si="0"/>
        <v>1345297150</v>
      </c>
      <c r="I32" s="56">
        <f t="shared" si="0"/>
        <v>1347271815</v>
      </c>
      <c r="J32" s="57">
        <f t="shared" si="0"/>
        <v>1496645636</v>
      </c>
      <c r="K32" s="52">
        <f t="shared" si="0"/>
        <v>1571293982</v>
      </c>
      <c r="L32" s="53">
        <f t="shared" si="0"/>
        <v>1668163365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265513238</v>
      </c>
      <c r="D34" s="34">
        <v>280117323</v>
      </c>
      <c r="E34" s="37">
        <v>277704936</v>
      </c>
      <c r="F34" s="38">
        <v>317205572</v>
      </c>
      <c r="G34" s="34">
        <v>308100949</v>
      </c>
      <c r="H34" s="40">
        <v>308100949</v>
      </c>
      <c r="I34" s="41">
        <v>304913894</v>
      </c>
      <c r="J34" s="39">
        <v>365584079</v>
      </c>
      <c r="K34" s="34">
        <v>380988847</v>
      </c>
      <c r="L34" s="37">
        <v>398133342</v>
      </c>
    </row>
    <row r="35" spans="1:12" ht="13.5" x14ac:dyDescent="0.25">
      <c r="A35" s="28" t="s">
        <v>49</v>
      </c>
      <c r="B35" s="21" t="s">
        <v>19</v>
      </c>
      <c r="C35" s="34">
        <v>11690917</v>
      </c>
      <c r="D35" s="34">
        <v>11530847</v>
      </c>
      <c r="E35" s="37">
        <v>15399436</v>
      </c>
      <c r="F35" s="38">
        <v>15585660</v>
      </c>
      <c r="G35" s="34">
        <v>17164344</v>
      </c>
      <c r="H35" s="40">
        <v>17164344</v>
      </c>
      <c r="I35" s="41">
        <v>16377439</v>
      </c>
      <c r="J35" s="39">
        <v>16483887</v>
      </c>
      <c r="K35" s="34">
        <v>17242147</v>
      </c>
      <c r="L35" s="37">
        <v>18018043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271483112</v>
      </c>
      <c r="D37" s="34">
        <v>184878311</v>
      </c>
      <c r="E37" s="37">
        <v>191914846</v>
      </c>
      <c r="F37" s="39">
        <v>310425961</v>
      </c>
      <c r="G37" s="34">
        <v>224519524</v>
      </c>
      <c r="H37" s="37">
        <v>224519524</v>
      </c>
      <c r="I37" s="41">
        <v>133083094</v>
      </c>
      <c r="J37" s="39">
        <v>296339061</v>
      </c>
      <c r="K37" s="34">
        <v>311658618</v>
      </c>
      <c r="L37" s="37">
        <v>344277101</v>
      </c>
    </row>
    <row r="38" spans="1:12" ht="13.5" x14ac:dyDescent="0.25">
      <c r="A38" s="28" t="s">
        <v>53</v>
      </c>
      <c r="B38" s="21" t="s">
        <v>54</v>
      </c>
      <c r="C38" s="34">
        <v>184992708</v>
      </c>
      <c r="D38" s="34">
        <v>-396762001</v>
      </c>
      <c r="E38" s="37">
        <v>309751607</v>
      </c>
      <c r="F38" s="38">
        <v>137943000</v>
      </c>
      <c r="G38" s="34">
        <v>160000000</v>
      </c>
      <c r="H38" s="40">
        <v>160000000</v>
      </c>
      <c r="I38" s="41">
        <v>0</v>
      </c>
      <c r="J38" s="39">
        <v>167840000</v>
      </c>
      <c r="K38" s="34">
        <v>175560640</v>
      </c>
      <c r="L38" s="37">
        <v>183460869</v>
      </c>
    </row>
    <row r="39" spans="1:12" ht="13.5" x14ac:dyDescent="0.25">
      <c r="A39" s="28" t="s">
        <v>55</v>
      </c>
      <c r="B39" s="21" t="s">
        <v>19</v>
      </c>
      <c r="C39" s="34">
        <v>53116310</v>
      </c>
      <c r="D39" s="34">
        <v>51680905</v>
      </c>
      <c r="E39" s="37">
        <v>65586520</v>
      </c>
      <c r="F39" s="39">
        <v>56393188</v>
      </c>
      <c r="G39" s="34">
        <v>58096269</v>
      </c>
      <c r="H39" s="37">
        <v>58096269</v>
      </c>
      <c r="I39" s="41">
        <v>53617827</v>
      </c>
      <c r="J39" s="39">
        <v>60942987</v>
      </c>
      <c r="K39" s="34">
        <v>63746364</v>
      </c>
      <c r="L39" s="37">
        <v>66614950</v>
      </c>
    </row>
    <row r="40" spans="1:12" ht="13.5" x14ac:dyDescent="0.25">
      <c r="A40" s="28" t="s">
        <v>28</v>
      </c>
      <c r="B40" s="21" t="s">
        <v>19</v>
      </c>
      <c r="C40" s="34">
        <v>21032877</v>
      </c>
      <c r="D40" s="34">
        <v>19727893</v>
      </c>
      <c r="E40" s="37">
        <v>18250463</v>
      </c>
      <c r="F40" s="38">
        <v>17403733</v>
      </c>
      <c r="G40" s="34">
        <v>17403733</v>
      </c>
      <c r="H40" s="40">
        <v>17403733</v>
      </c>
      <c r="I40" s="41">
        <v>5638977</v>
      </c>
      <c r="J40" s="39">
        <v>15920860</v>
      </c>
      <c r="K40" s="34">
        <v>14140380</v>
      </c>
      <c r="L40" s="37">
        <v>12255399</v>
      </c>
    </row>
    <row r="41" spans="1:12" ht="13.5" x14ac:dyDescent="0.25">
      <c r="A41" s="28" t="s">
        <v>56</v>
      </c>
      <c r="B41" s="21" t="s">
        <v>19</v>
      </c>
      <c r="C41" s="34">
        <v>183449787</v>
      </c>
      <c r="D41" s="34">
        <v>174695412</v>
      </c>
      <c r="E41" s="37">
        <v>205878282</v>
      </c>
      <c r="F41" s="38">
        <v>183943662</v>
      </c>
      <c r="G41" s="34">
        <v>264194172</v>
      </c>
      <c r="H41" s="40">
        <v>264194172</v>
      </c>
      <c r="I41" s="41">
        <v>246527311</v>
      </c>
      <c r="J41" s="39">
        <v>244120804</v>
      </c>
      <c r="K41" s="34">
        <v>254921812</v>
      </c>
      <c r="L41" s="37">
        <v>266387819</v>
      </c>
    </row>
    <row r="42" spans="1:12" ht="13.5" x14ac:dyDescent="0.25">
      <c r="A42" s="28" t="s">
        <v>57</v>
      </c>
      <c r="B42" s="21" t="s">
        <v>19</v>
      </c>
      <c r="C42" s="34">
        <v>6500000</v>
      </c>
      <c r="D42" s="34">
        <v>9158074</v>
      </c>
      <c r="E42" s="37">
        <v>9550000</v>
      </c>
      <c r="F42" s="39">
        <v>11500000</v>
      </c>
      <c r="G42" s="34">
        <v>12192242</v>
      </c>
      <c r="H42" s="37">
        <v>12192242</v>
      </c>
      <c r="I42" s="41">
        <v>11962683</v>
      </c>
      <c r="J42" s="39">
        <v>12900000</v>
      </c>
      <c r="K42" s="34">
        <v>209200</v>
      </c>
      <c r="L42" s="37">
        <v>218614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504671372</v>
      </c>
      <c r="E43" s="37">
        <v>0</v>
      </c>
      <c r="F43" s="38">
        <v>0</v>
      </c>
      <c r="G43" s="34">
        <v>0</v>
      </c>
      <c r="H43" s="40">
        <v>0</v>
      </c>
      <c r="I43" s="41">
        <v>359643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45793631</v>
      </c>
      <c r="D44" s="34">
        <v>61340285</v>
      </c>
      <c r="E44" s="37">
        <v>70293866</v>
      </c>
      <c r="F44" s="39">
        <v>80795304</v>
      </c>
      <c r="G44" s="34">
        <v>90955330</v>
      </c>
      <c r="H44" s="37">
        <v>90955330</v>
      </c>
      <c r="I44" s="41">
        <v>85602545</v>
      </c>
      <c r="J44" s="39">
        <v>100078001</v>
      </c>
      <c r="K44" s="34">
        <v>101002623</v>
      </c>
      <c r="L44" s="37">
        <v>103767210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8580309</v>
      </c>
      <c r="E45" s="37">
        <v>31235</v>
      </c>
      <c r="F45" s="38">
        <v>0</v>
      </c>
      <c r="G45" s="34">
        <v>54328</v>
      </c>
      <c r="H45" s="37">
        <v>54328</v>
      </c>
      <c r="I45" s="41">
        <v>54328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2639000</v>
      </c>
      <c r="D46" s="34">
        <v>87287671</v>
      </c>
      <c r="E46" s="37">
        <v>84851541</v>
      </c>
      <c r="F46" s="39">
        <v>0</v>
      </c>
      <c r="G46" s="34">
        <v>76419038</v>
      </c>
      <c r="H46" s="37">
        <v>76419038</v>
      </c>
      <c r="I46" s="41">
        <v>86252645</v>
      </c>
      <c r="J46" s="39">
        <v>105826014</v>
      </c>
      <c r="K46" s="34">
        <v>110694011</v>
      </c>
      <c r="L46" s="37">
        <v>115675241</v>
      </c>
    </row>
    <row r="47" spans="1:12" x14ac:dyDescent="0.2">
      <c r="A47" s="60" t="s">
        <v>62</v>
      </c>
      <c r="B47" s="51" t="s">
        <v>19</v>
      </c>
      <c r="C47" s="52">
        <f>SUM(C34:C46)</f>
        <v>1046211580</v>
      </c>
      <c r="D47" s="52">
        <f t="shared" ref="D47:L47" si="1">SUM(D34:D46)</f>
        <v>996906401</v>
      </c>
      <c r="E47" s="53">
        <f t="shared" si="1"/>
        <v>1249212732</v>
      </c>
      <c r="F47" s="54">
        <f t="shared" si="1"/>
        <v>1131196080</v>
      </c>
      <c r="G47" s="52">
        <f t="shared" si="1"/>
        <v>1229099929</v>
      </c>
      <c r="H47" s="53">
        <f t="shared" si="1"/>
        <v>1229099929</v>
      </c>
      <c r="I47" s="56">
        <f t="shared" si="1"/>
        <v>944390386</v>
      </c>
      <c r="J47" s="57">
        <f t="shared" si="1"/>
        <v>1386035693</v>
      </c>
      <c r="K47" s="52">
        <f t="shared" si="1"/>
        <v>1430164642</v>
      </c>
      <c r="L47" s="53">
        <f t="shared" si="1"/>
        <v>1508808588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-97979411</v>
      </c>
      <c r="D48" s="61">
        <f t="shared" si="2"/>
        <v>-27780822</v>
      </c>
      <c r="E48" s="62">
        <f t="shared" si="2"/>
        <v>-6104936</v>
      </c>
      <c r="F48" s="63">
        <f t="shared" si="2"/>
        <v>274607466</v>
      </c>
      <c r="G48" s="61">
        <f t="shared" si="2"/>
        <v>116197221</v>
      </c>
      <c r="H48" s="62">
        <f t="shared" si="2"/>
        <v>116197221</v>
      </c>
      <c r="I48" s="64">
        <f t="shared" si="2"/>
        <v>402881429</v>
      </c>
      <c r="J48" s="65">
        <f t="shared" si="2"/>
        <v>110609943</v>
      </c>
      <c r="K48" s="61">
        <f t="shared" si="2"/>
        <v>141129340</v>
      </c>
      <c r="L48" s="62">
        <f t="shared" si="2"/>
        <v>159354777</v>
      </c>
    </row>
    <row r="49" spans="1:12" ht="25.5" x14ac:dyDescent="0.25">
      <c r="A49" s="66" t="s">
        <v>64</v>
      </c>
      <c r="B49" s="21" t="s">
        <v>65</v>
      </c>
      <c r="C49" s="34">
        <v>224927794</v>
      </c>
      <c r="D49" s="34">
        <v>278978968</v>
      </c>
      <c r="E49" s="37">
        <v>312139776</v>
      </c>
      <c r="F49" s="39">
        <v>197369252</v>
      </c>
      <c r="G49" s="34">
        <v>196895471</v>
      </c>
      <c r="H49" s="37">
        <v>196895471</v>
      </c>
      <c r="I49" s="41">
        <v>195331099</v>
      </c>
      <c r="J49" s="39">
        <v>196255330</v>
      </c>
      <c r="K49" s="34">
        <v>203340260</v>
      </c>
      <c r="L49" s="37">
        <v>180883654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368783</v>
      </c>
      <c r="F50" s="38">
        <v>0</v>
      </c>
      <c r="G50" s="34">
        <v>3338731</v>
      </c>
      <c r="H50" s="37">
        <v>3338731</v>
      </c>
      <c r="I50" s="41">
        <v>3338731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126948383</v>
      </c>
      <c r="D51" s="68">
        <f t="shared" si="3"/>
        <v>251198146</v>
      </c>
      <c r="E51" s="69">
        <f t="shared" si="3"/>
        <v>306403623</v>
      </c>
      <c r="F51" s="70">
        <f t="shared" si="3"/>
        <v>471976718</v>
      </c>
      <c r="G51" s="68">
        <f t="shared" si="3"/>
        <v>316431423</v>
      </c>
      <c r="H51" s="69">
        <f t="shared" si="3"/>
        <v>316431423</v>
      </c>
      <c r="I51" s="71">
        <f t="shared" si="3"/>
        <v>601551259</v>
      </c>
      <c r="J51" s="72">
        <f t="shared" si="3"/>
        <v>306865273</v>
      </c>
      <c r="K51" s="68">
        <f t="shared" si="3"/>
        <v>344469600</v>
      </c>
      <c r="L51" s="69">
        <f t="shared" si="3"/>
        <v>340238431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126948383</v>
      </c>
      <c r="D53" s="79">
        <f t="shared" ref="D53:L53" si="4">+D51-D52</f>
        <v>251198146</v>
      </c>
      <c r="E53" s="80">
        <f t="shared" si="4"/>
        <v>306403623</v>
      </c>
      <c r="F53" s="81">
        <f t="shared" si="4"/>
        <v>471976718</v>
      </c>
      <c r="G53" s="79">
        <f t="shared" si="4"/>
        <v>316431423</v>
      </c>
      <c r="H53" s="80">
        <f t="shared" si="4"/>
        <v>316431423</v>
      </c>
      <c r="I53" s="82">
        <f t="shared" si="4"/>
        <v>601551259</v>
      </c>
      <c r="J53" s="83">
        <f t="shared" si="4"/>
        <v>306865273</v>
      </c>
      <c r="K53" s="79">
        <f t="shared" si="4"/>
        <v>344469600</v>
      </c>
      <c r="L53" s="80">
        <f t="shared" si="4"/>
        <v>340238431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126948383</v>
      </c>
      <c r="D56" s="68">
        <f t="shared" ref="D56:L56" si="5">SUM(D53:D55)</f>
        <v>251198146</v>
      </c>
      <c r="E56" s="69">
        <f t="shared" si="5"/>
        <v>306403623</v>
      </c>
      <c r="F56" s="70">
        <f t="shared" si="5"/>
        <v>471976718</v>
      </c>
      <c r="G56" s="68">
        <f t="shared" si="5"/>
        <v>316431423</v>
      </c>
      <c r="H56" s="69">
        <f t="shared" si="5"/>
        <v>316431423</v>
      </c>
      <c r="I56" s="71">
        <f t="shared" si="5"/>
        <v>601551259</v>
      </c>
      <c r="J56" s="72">
        <f t="shared" si="5"/>
        <v>306865273</v>
      </c>
      <c r="K56" s="68">
        <f t="shared" si="5"/>
        <v>344469600</v>
      </c>
      <c r="L56" s="69">
        <f t="shared" si="5"/>
        <v>340238431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126948383</v>
      </c>
      <c r="D59" s="87">
        <f t="shared" ref="D59:L59" si="6">SUM(D56:D58)</f>
        <v>251198146</v>
      </c>
      <c r="E59" s="88">
        <f t="shared" si="6"/>
        <v>306403623</v>
      </c>
      <c r="F59" s="89">
        <f t="shared" si="6"/>
        <v>471976718</v>
      </c>
      <c r="G59" s="87">
        <f t="shared" si="6"/>
        <v>316431423</v>
      </c>
      <c r="H59" s="90">
        <f t="shared" si="6"/>
        <v>316431423</v>
      </c>
      <c r="I59" s="91">
        <f t="shared" si="6"/>
        <v>601551259</v>
      </c>
      <c r="J59" s="92">
        <f t="shared" si="6"/>
        <v>306865273</v>
      </c>
      <c r="K59" s="87">
        <f t="shared" si="6"/>
        <v>344469600</v>
      </c>
      <c r="L59" s="88">
        <f t="shared" si="6"/>
        <v>340238431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2949554</v>
      </c>
      <c r="D9" s="29">
        <v>1279760</v>
      </c>
      <c r="E9" s="30">
        <v>1704196</v>
      </c>
      <c r="F9" s="31">
        <v>1707489</v>
      </c>
      <c r="G9" s="29">
        <v>1920014</v>
      </c>
      <c r="H9" s="32">
        <v>1920014</v>
      </c>
      <c r="I9" s="30">
        <v>1757889</v>
      </c>
      <c r="J9" s="33">
        <v>2014095</v>
      </c>
      <c r="K9" s="29">
        <v>2106743</v>
      </c>
      <c r="L9" s="32">
        <v>2203653</v>
      </c>
    </row>
    <row r="10" spans="1:12" ht="13.5" x14ac:dyDescent="0.25">
      <c r="A10" s="28" t="s">
        <v>26</v>
      </c>
      <c r="B10" s="21" t="s">
        <v>19</v>
      </c>
      <c r="C10" s="29">
        <v>472146</v>
      </c>
      <c r="D10" s="29">
        <v>435783</v>
      </c>
      <c r="E10" s="30">
        <v>539047</v>
      </c>
      <c r="F10" s="31">
        <v>602296</v>
      </c>
      <c r="G10" s="29">
        <v>563725</v>
      </c>
      <c r="H10" s="32">
        <v>563725</v>
      </c>
      <c r="I10" s="30">
        <v>533371</v>
      </c>
      <c r="J10" s="33">
        <v>6423549</v>
      </c>
      <c r="K10" s="29">
        <v>9319687</v>
      </c>
      <c r="L10" s="32">
        <v>10217958</v>
      </c>
    </row>
    <row r="11" spans="1:12" ht="13.5" x14ac:dyDescent="0.25">
      <c r="A11" s="28" t="s">
        <v>27</v>
      </c>
      <c r="B11" s="21" t="s">
        <v>19</v>
      </c>
      <c r="C11" s="29">
        <v>1477440</v>
      </c>
      <c r="D11" s="29">
        <v>1507959</v>
      </c>
      <c r="E11" s="30">
        <v>1555761</v>
      </c>
      <c r="F11" s="31">
        <v>1460953</v>
      </c>
      <c r="G11" s="29">
        <v>1788101</v>
      </c>
      <c r="H11" s="32">
        <v>1788101</v>
      </c>
      <c r="I11" s="30">
        <v>1778105</v>
      </c>
      <c r="J11" s="33">
        <v>1875717</v>
      </c>
      <c r="K11" s="29">
        <v>1962000</v>
      </c>
      <c r="L11" s="32">
        <v>2052252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1500199</v>
      </c>
      <c r="D13" s="29">
        <v>1750708</v>
      </c>
      <c r="E13" s="30">
        <v>485127</v>
      </c>
      <c r="F13" s="31">
        <v>430473</v>
      </c>
      <c r="G13" s="29">
        <v>701882</v>
      </c>
      <c r="H13" s="32">
        <v>701882</v>
      </c>
      <c r="I13" s="30">
        <v>795468</v>
      </c>
      <c r="J13" s="33">
        <v>736274</v>
      </c>
      <c r="K13" s="29">
        <v>770142</v>
      </c>
      <c r="L13" s="32">
        <v>805569</v>
      </c>
    </row>
    <row r="14" spans="1:12" ht="13.5" x14ac:dyDescent="0.25">
      <c r="A14" s="28" t="s">
        <v>30</v>
      </c>
      <c r="B14" s="21" t="s">
        <v>19</v>
      </c>
      <c r="C14" s="29">
        <v>2095382</v>
      </c>
      <c r="D14" s="29">
        <v>2508954</v>
      </c>
      <c r="E14" s="30">
        <v>4664454</v>
      </c>
      <c r="F14" s="31">
        <v>3782684</v>
      </c>
      <c r="G14" s="29">
        <v>4840014</v>
      </c>
      <c r="H14" s="32">
        <v>4840014</v>
      </c>
      <c r="I14" s="30">
        <v>5543272</v>
      </c>
      <c r="J14" s="33">
        <v>5077175</v>
      </c>
      <c r="K14" s="29">
        <v>5310725</v>
      </c>
      <c r="L14" s="32">
        <v>5555018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684342</v>
      </c>
      <c r="D17" s="34">
        <v>535112</v>
      </c>
      <c r="E17" s="37">
        <v>523869</v>
      </c>
      <c r="F17" s="39">
        <v>537022</v>
      </c>
      <c r="G17" s="34">
        <v>908215</v>
      </c>
      <c r="H17" s="37">
        <v>908215</v>
      </c>
      <c r="I17" s="40">
        <v>1431984</v>
      </c>
      <c r="J17" s="39">
        <v>952718</v>
      </c>
      <c r="K17" s="34">
        <v>996542</v>
      </c>
      <c r="L17" s="37">
        <v>1042384</v>
      </c>
    </row>
    <row r="18" spans="1:12" ht="13.5" x14ac:dyDescent="0.25">
      <c r="A18" s="28" t="s">
        <v>34</v>
      </c>
      <c r="B18" s="21" t="s">
        <v>19</v>
      </c>
      <c r="C18" s="34">
        <v>2840803</v>
      </c>
      <c r="D18" s="34">
        <v>2517980</v>
      </c>
      <c r="E18" s="37">
        <v>2455120</v>
      </c>
      <c r="F18" s="39">
        <v>2553988</v>
      </c>
      <c r="G18" s="34">
        <v>2026406</v>
      </c>
      <c r="H18" s="37">
        <v>2026406</v>
      </c>
      <c r="I18" s="41">
        <v>1964520</v>
      </c>
      <c r="J18" s="39">
        <v>2125700</v>
      </c>
      <c r="K18" s="34">
        <v>2223482</v>
      </c>
      <c r="L18" s="37">
        <v>2325762</v>
      </c>
    </row>
    <row r="19" spans="1:12" ht="13.5" x14ac:dyDescent="0.25">
      <c r="A19" s="28" t="s">
        <v>35</v>
      </c>
      <c r="B19" s="21" t="s">
        <v>19</v>
      </c>
      <c r="C19" s="34">
        <v>5583</v>
      </c>
      <c r="D19" s="34">
        <v>4586</v>
      </c>
      <c r="E19" s="37">
        <v>45593</v>
      </c>
      <c r="F19" s="39">
        <v>6415</v>
      </c>
      <c r="G19" s="34">
        <v>7677</v>
      </c>
      <c r="H19" s="37">
        <v>7677</v>
      </c>
      <c r="I19" s="41">
        <v>7905</v>
      </c>
      <c r="J19" s="39">
        <v>8053</v>
      </c>
      <c r="K19" s="34">
        <v>8424</v>
      </c>
      <c r="L19" s="37">
        <v>8811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30469270</v>
      </c>
      <c r="D21" s="34">
        <v>27961560</v>
      </c>
      <c r="E21" s="37">
        <v>30197014</v>
      </c>
      <c r="F21" s="39">
        <v>28790305</v>
      </c>
      <c r="G21" s="34">
        <v>28790305</v>
      </c>
      <c r="H21" s="37">
        <v>28790305</v>
      </c>
      <c r="I21" s="41">
        <v>26322079</v>
      </c>
      <c r="J21" s="39">
        <v>30201031</v>
      </c>
      <c r="K21" s="34">
        <v>31590278</v>
      </c>
      <c r="L21" s="37">
        <v>33043430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657806</v>
      </c>
      <c r="D23" s="34">
        <v>392980</v>
      </c>
      <c r="E23" s="37">
        <v>971890</v>
      </c>
      <c r="F23" s="39">
        <v>633297</v>
      </c>
      <c r="G23" s="34">
        <v>408786</v>
      </c>
      <c r="H23" s="37">
        <v>408786</v>
      </c>
      <c r="I23" s="41">
        <v>323986</v>
      </c>
      <c r="J23" s="39">
        <v>428817</v>
      </c>
      <c r="K23" s="34">
        <v>448542</v>
      </c>
      <c r="L23" s="37">
        <v>469175</v>
      </c>
    </row>
    <row r="24" spans="1:12" ht="13.5" x14ac:dyDescent="0.25">
      <c r="A24" s="28" t="s">
        <v>40</v>
      </c>
      <c r="B24" s="21" t="s">
        <v>19</v>
      </c>
      <c r="C24" s="34">
        <v>568566</v>
      </c>
      <c r="D24" s="34">
        <v>374661</v>
      </c>
      <c r="E24" s="37">
        <v>320756</v>
      </c>
      <c r="F24" s="39">
        <v>300685</v>
      </c>
      <c r="G24" s="34">
        <v>225979</v>
      </c>
      <c r="H24" s="37">
        <v>225979</v>
      </c>
      <c r="I24" s="41">
        <v>285583</v>
      </c>
      <c r="J24" s="39">
        <v>237053</v>
      </c>
      <c r="K24" s="34">
        <v>247957</v>
      </c>
      <c r="L24" s="37">
        <v>259363</v>
      </c>
    </row>
    <row r="25" spans="1:12" ht="13.5" x14ac:dyDescent="0.25">
      <c r="A25" s="28" t="s">
        <v>41</v>
      </c>
      <c r="B25" s="21" t="s">
        <v>19</v>
      </c>
      <c r="C25" s="34">
        <v>179446659</v>
      </c>
      <c r="D25" s="34">
        <v>146446120</v>
      </c>
      <c r="E25" s="37">
        <v>160988029</v>
      </c>
      <c r="F25" s="39">
        <v>166283000</v>
      </c>
      <c r="G25" s="34">
        <v>166197895</v>
      </c>
      <c r="H25" s="37">
        <v>166197895</v>
      </c>
      <c r="I25" s="41">
        <v>166639690</v>
      </c>
      <c r="J25" s="39">
        <v>174844000</v>
      </c>
      <c r="K25" s="34">
        <v>171076000</v>
      </c>
      <c r="L25" s="37">
        <v>165351000</v>
      </c>
    </row>
    <row r="26" spans="1:12" ht="13.5" x14ac:dyDescent="0.25">
      <c r="A26" s="28" t="s">
        <v>28</v>
      </c>
      <c r="B26" s="21" t="s">
        <v>19</v>
      </c>
      <c r="C26" s="34">
        <v>6861996</v>
      </c>
      <c r="D26" s="34">
        <v>7123664</v>
      </c>
      <c r="E26" s="37">
        <v>5715577</v>
      </c>
      <c r="F26" s="39">
        <v>5951746</v>
      </c>
      <c r="G26" s="34">
        <v>6996237</v>
      </c>
      <c r="H26" s="37">
        <v>6996237</v>
      </c>
      <c r="I26" s="41">
        <v>7461304</v>
      </c>
      <c r="J26" s="39">
        <v>7339053</v>
      </c>
      <c r="K26" s="34">
        <v>7676649</v>
      </c>
      <c r="L26" s="37">
        <v>8029775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230029746</v>
      </c>
      <c r="D32" s="52">
        <f t="shared" ref="D32:L32" si="0">SUM(D6:D19)+SUM(D21:D31)</f>
        <v>192839827</v>
      </c>
      <c r="E32" s="53">
        <f t="shared" si="0"/>
        <v>210166433</v>
      </c>
      <c r="F32" s="54">
        <f t="shared" si="0"/>
        <v>213040353</v>
      </c>
      <c r="G32" s="52">
        <f t="shared" si="0"/>
        <v>215375236</v>
      </c>
      <c r="H32" s="55">
        <f t="shared" si="0"/>
        <v>215375236</v>
      </c>
      <c r="I32" s="56">
        <f t="shared" si="0"/>
        <v>214845156</v>
      </c>
      <c r="J32" s="57">
        <f t="shared" si="0"/>
        <v>232263235</v>
      </c>
      <c r="K32" s="52">
        <f t="shared" si="0"/>
        <v>233737171</v>
      </c>
      <c r="L32" s="53">
        <f t="shared" si="0"/>
        <v>231364150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97235396</v>
      </c>
      <c r="D34" s="34">
        <v>106304141</v>
      </c>
      <c r="E34" s="37">
        <v>119585533</v>
      </c>
      <c r="F34" s="38">
        <v>126697841</v>
      </c>
      <c r="G34" s="34">
        <v>126697841</v>
      </c>
      <c r="H34" s="40">
        <v>126697841</v>
      </c>
      <c r="I34" s="41">
        <v>128855620</v>
      </c>
      <c r="J34" s="39">
        <v>132906027</v>
      </c>
      <c r="K34" s="34">
        <v>139019712</v>
      </c>
      <c r="L34" s="37">
        <v>145414612</v>
      </c>
    </row>
    <row r="35" spans="1:12" ht="13.5" x14ac:dyDescent="0.25">
      <c r="A35" s="28" t="s">
        <v>49</v>
      </c>
      <c r="B35" s="21" t="s">
        <v>19</v>
      </c>
      <c r="C35" s="34">
        <v>10949492</v>
      </c>
      <c r="D35" s="34">
        <v>10778911</v>
      </c>
      <c r="E35" s="37">
        <v>11348081</v>
      </c>
      <c r="F35" s="38">
        <v>11333828</v>
      </c>
      <c r="G35" s="34">
        <v>12552384</v>
      </c>
      <c r="H35" s="40">
        <v>12552384</v>
      </c>
      <c r="I35" s="41">
        <v>12331620</v>
      </c>
      <c r="J35" s="39">
        <v>12552384</v>
      </c>
      <c r="K35" s="34">
        <v>13129793</v>
      </c>
      <c r="L35" s="37">
        <v>13733765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2685785</v>
      </c>
      <c r="D37" s="34">
        <v>1957484</v>
      </c>
      <c r="E37" s="37">
        <v>2245377</v>
      </c>
      <c r="F37" s="39">
        <v>1920500</v>
      </c>
      <c r="G37" s="34">
        <v>2271694</v>
      </c>
      <c r="H37" s="37">
        <v>2271694</v>
      </c>
      <c r="I37" s="41">
        <v>2544332</v>
      </c>
      <c r="J37" s="39">
        <v>2365000</v>
      </c>
      <c r="K37" s="34">
        <v>2473790</v>
      </c>
      <c r="L37" s="37">
        <v>2587587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-407374</v>
      </c>
      <c r="E38" s="37">
        <v>7635640</v>
      </c>
      <c r="F38" s="38">
        <v>8600241</v>
      </c>
      <c r="G38" s="34">
        <v>9044199</v>
      </c>
      <c r="H38" s="40">
        <v>9044199</v>
      </c>
      <c r="I38" s="41">
        <v>0</v>
      </c>
      <c r="J38" s="39">
        <v>9487365</v>
      </c>
      <c r="K38" s="34">
        <v>9923784</v>
      </c>
      <c r="L38" s="37">
        <v>10380278</v>
      </c>
    </row>
    <row r="39" spans="1:12" ht="13.5" x14ac:dyDescent="0.25">
      <c r="A39" s="28" t="s">
        <v>55</v>
      </c>
      <c r="B39" s="21" t="s">
        <v>19</v>
      </c>
      <c r="C39" s="34">
        <v>27272197</v>
      </c>
      <c r="D39" s="34">
        <v>32895250</v>
      </c>
      <c r="E39" s="37">
        <v>31596388</v>
      </c>
      <c r="F39" s="39">
        <v>37614642</v>
      </c>
      <c r="G39" s="34">
        <v>37614642</v>
      </c>
      <c r="H39" s="37">
        <v>37614642</v>
      </c>
      <c r="I39" s="41">
        <v>21535157</v>
      </c>
      <c r="J39" s="39">
        <v>39457760</v>
      </c>
      <c r="K39" s="34">
        <v>41272817</v>
      </c>
      <c r="L39" s="37">
        <v>43171366</v>
      </c>
    </row>
    <row r="40" spans="1:12" ht="13.5" x14ac:dyDescent="0.25">
      <c r="A40" s="28" t="s">
        <v>28</v>
      </c>
      <c r="B40" s="21" t="s">
        <v>19</v>
      </c>
      <c r="C40" s="34">
        <v>1127002</v>
      </c>
      <c r="D40" s="34">
        <v>685810</v>
      </c>
      <c r="E40" s="37">
        <v>200681</v>
      </c>
      <c r="F40" s="38">
        <v>0</v>
      </c>
      <c r="G40" s="34">
        <v>1468750</v>
      </c>
      <c r="H40" s="40">
        <v>1468750</v>
      </c>
      <c r="I40" s="41">
        <v>0</v>
      </c>
      <c r="J40" s="39">
        <v>2496666</v>
      </c>
      <c r="K40" s="34">
        <v>1983289</v>
      </c>
      <c r="L40" s="37">
        <v>1406234</v>
      </c>
    </row>
    <row r="41" spans="1:12" ht="13.5" x14ac:dyDescent="0.25">
      <c r="A41" s="28" t="s">
        <v>56</v>
      </c>
      <c r="B41" s="21" t="s">
        <v>19</v>
      </c>
      <c r="C41" s="34">
        <v>32278180</v>
      </c>
      <c r="D41" s="34">
        <v>37408348</v>
      </c>
      <c r="E41" s="37">
        <v>49426225</v>
      </c>
      <c r="F41" s="38">
        <v>20400900</v>
      </c>
      <c r="G41" s="34">
        <v>36605272</v>
      </c>
      <c r="H41" s="40">
        <v>36605272</v>
      </c>
      <c r="I41" s="41">
        <v>42265329</v>
      </c>
      <c r="J41" s="39">
        <v>24738957</v>
      </c>
      <c r="K41" s="34">
        <v>28477604</v>
      </c>
      <c r="L41" s="37">
        <v>30256719</v>
      </c>
    </row>
    <row r="42" spans="1:12" ht="13.5" x14ac:dyDescent="0.25">
      <c r="A42" s="28" t="s">
        <v>57</v>
      </c>
      <c r="B42" s="21" t="s">
        <v>19</v>
      </c>
      <c r="C42" s="34">
        <v>99938</v>
      </c>
      <c r="D42" s="34">
        <v>105300</v>
      </c>
      <c r="E42" s="37">
        <v>171281</v>
      </c>
      <c r="F42" s="39">
        <v>220000</v>
      </c>
      <c r="G42" s="34">
        <v>220000</v>
      </c>
      <c r="H42" s="37">
        <v>220000</v>
      </c>
      <c r="I42" s="41">
        <v>240492</v>
      </c>
      <c r="J42" s="39">
        <v>235580</v>
      </c>
      <c r="K42" s="34">
        <v>246418</v>
      </c>
      <c r="L42" s="37">
        <v>257752</v>
      </c>
    </row>
    <row r="43" spans="1:12" ht="13.5" x14ac:dyDescent="0.25">
      <c r="A43" s="28" t="s">
        <v>58</v>
      </c>
      <c r="B43" s="21" t="s">
        <v>19</v>
      </c>
      <c r="C43" s="34">
        <v>8474216</v>
      </c>
      <c r="D43" s="34">
        <v>11530321</v>
      </c>
      <c r="E43" s="37">
        <v>548262</v>
      </c>
      <c r="F43" s="38">
        <v>0</v>
      </c>
      <c r="G43" s="34">
        <v>200000</v>
      </c>
      <c r="H43" s="40">
        <v>200000</v>
      </c>
      <c r="I43" s="41">
        <v>506098</v>
      </c>
      <c r="J43" s="39">
        <v>209800</v>
      </c>
      <c r="K43" s="34">
        <v>219481</v>
      </c>
      <c r="L43" s="37">
        <v>229546</v>
      </c>
    </row>
    <row r="44" spans="1:12" ht="13.5" x14ac:dyDescent="0.25">
      <c r="A44" s="28" t="s">
        <v>59</v>
      </c>
      <c r="B44" s="21" t="s">
        <v>19</v>
      </c>
      <c r="C44" s="34">
        <v>39028335</v>
      </c>
      <c r="D44" s="34">
        <v>34584137</v>
      </c>
      <c r="E44" s="37">
        <v>41813772</v>
      </c>
      <c r="F44" s="39">
        <v>32235967</v>
      </c>
      <c r="G44" s="34">
        <v>35220648</v>
      </c>
      <c r="H44" s="37">
        <v>35220648</v>
      </c>
      <c r="I44" s="41">
        <v>40138473</v>
      </c>
      <c r="J44" s="39">
        <v>27494754</v>
      </c>
      <c r="K44" s="34">
        <v>28746738</v>
      </c>
      <c r="L44" s="37">
        <v>30056310</v>
      </c>
    </row>
    <row r="45" spans="1:12" ht="13.5" x14ac:dyDescent="0.25">
      <c r="A45" s="28" t="s">
        <v>60</v>
      </c>
      <c r="B45" s="21" t="s">
        <v>19</v>
      </c>
      <c r="C45" s="34">
        <v>255350</v>
      </c>
      <c r="D45" s="34">
        <v>-149490</v>
      </c>
      <c r="E45" s="37">
        <v>1536351</v>
      </c>
      <c r="F45" s="38">
        <v>0</v>
      </c>
      <c r="G45" s="34">
        <v>0</v>
      </c>
      <c r="H45" s="37">
        <v>0</v>
      </c>
      <c r="I45" s="41">
        <v>-1233875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219405891</v>
      </c>
      <c r="D47" s="52">
        <f t="shared" ref="D47:L47" si="1">SUM(D34:D46)</f>
        <v>235692838</v>
      </c>
      <c r="E47" s="53">
        <f t="shared" si="1"/>
        <v>266107591</v>
      </c>
      <c r="F47" s="54">
        <f t="shared" si="1"/>
        <v>239023919</v>
      </c>
      <c r="G47" s="52">
        <f t="shared" si="1"/>
        <v>261895430</v>
      </c>
      <c r="H47" s="53">
        <f t="shared" si="1"/>
        <v>261895430</v>
      </c>
      <c r="I47" s="56">
        <f t="shared" si="1"/>
        <v>247183246</v>
      </c>
      <c r="J47" s="57">
        <f t="shared" si="1"/>
        <v>251944293</v>
      </c>
      <c r="K47" s="52">
        <f t="shared" si="1"/>
        <v>265493426</v>
      </c>
      <c r="L47" s="53">
        <f t="shared" si="1"/>
        <v>277494169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10623855</v>
      </c>
      <c r="D48" s="61">
        <f t="shared" si="2"/>
        <v>-42853011</v>
      </c>
      <c r="E48" s="62">
        <f t="shared" si="2"/>
        <v>-55941158</v>
      </c>
      <c r="F48" s="63">
        <f t="shared" si="2"/>
        <v>-25983566</v>
      </c>
      <c r="G48" s="61">
        <f t="shared" si="2"/>
        <v>-46520194</v>
      </c>
      <c r="H48" s="62">
        <f t="shared" si="2"/>
        <v>-46520194</v>
      </c>
      <c r="I48" s="64">
        <f t="shared" si="2"/>
        <v>-32338090</v>
      </c>
      <c r="J48" s="65">
        <f t="shared" si="2"/>
        <v>-19681058</v>
      </c>
      <c r="K48" s="61">
        <f t="shared" si="2"/>
        <v>-31756255</v>
      </c>
      <c r="L48" s="62">
        <f t="shared" si="2"/>
        <v>-46130019</v>
      </c>
    </row>
    <row r="49" spans="1:12" ht="25.5" x14ac:dyDescent="0.25">
      <c r="A49" s="66" t="s">
        <v>64</v>
      </c>
      <c r="B49" s="21" t="s">
        <v>65</v>
      </c>
      <c r="C49" s="34">
        <v>49772482</v>
      </c>
      <c r="D49" s="34">
        <v>48394623</v>
      </c>
      <c r="E49" s="37">
        <v>73763547</v>
      </c>
      <c r="F49" s="39">
        <v>40275000</v>
      </c>
      <c r="G49" s="34">
        <v>73974485</v>
      </c>
      <c r="H49" s="37">
        <v>73974485</v>
      </c>
      <c r="I49" s="41">
        <v>73974484</v>
      </c>
      <c r="J49" s="39">
        <v>51547000</v>
      </c>
      <c r="K49" s="34">
        <v>42996000</v>
      </c>
      <c r="L49" s="37">
        <v>36833000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60396337</v>
      </c>
      <c r="D51" s="68">
        <f t="shared" si="3"/>
        <v>5541612</v>
      </c>
      <c r="E51" s="69">
        <f t="shared" si="3"/>
        <v>17822389</v>
      </c>
      <c r="F51" s="70">
        <f t="shared" si="3"/>
        <v>14291434</v>
      </c>
      <c r="G51" s="68">
        <f t="shared" si="3"/>
        <v>27454291</v>
      </c>
      <c r="H51" s="69">
        <f t="shared" si="3"/>
        <v>27454291</v>
      </c>
      <c r="I51" s="71">
        <f t="shared" si="3"/>
        <v>41636394</v>
      </c>
      <c r="J51" s="72">
        <f t="shared" si="3"/>
        <v>31865942</v>
      </c>
      <c r="K51" s="68">
        <f t="shared" si="3"/>
        <v>11239745</v>
      </c>
      <c r="L51" s="69">
        <f t="shared" si="3"/>
        <v>-9297019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60396337</v>
      </c>
      <c r="D53" s="79">
        <f t="shared" ref="D53:L53" si="4">+D51-D52</f>
        <v>5541612</v>
      </c>
      <c r="E53" s="80">
        <f t="shared" si="4"/>
        <v>17822389</v>
      </c>
      <c r="F53" s="81">
        <f t="shared" si="4"/>
        <v>14291434</v>
      </c>
      <c r="G53" s="79">
        <f t="shared" si="4"/>
        <v>27454291</v>
      </c>
      <c r="H53" s="80">
        <f t="shared" si="4"/>
        <v>27454291</v>
      </c>
      <c r="I53" s="82">
        <f t="shared" si="4"/>
        <v>41636394</v>
      </c>
      <c r="J53" s="83">
        <f t="shared" si="4"/>
        <v>31865942</v>
      </c>
      <c r="K53" s="79">
        <f t="shared" si="4"/>
        <v>11239745</v>
      </c>
      <c r="L53" s="80">
        <f t="shared" si="4"/>
        <v>-9297019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60396337</v>
      </c>
      <c r="D56" s="68">
        <f t="shared" ref="D56:L56" si="5">SUM(D53:D55)</f>
        <v>5541612</v>
      </c>
      <c r="E56" s="69">
        <f t="shared" si="5"/>
        <v>17822389</v>
      </c>
      <c r="F56" s="70">
        <f t="shared" si="5"/>
        <v>14291434</v>
      </c>
      <c r="G56" s="68">
        <f t="shared" si="5"/>
        <v>27454291</v>
      </c>
      <c r="H56" s="69">
        <f t="shared" si="5"/>
        <v>27454291</v>
      </c>
      <c r="I56" s="71">
        <f t="shared" si="5"/>
        <v>41636394</v>
      </c>
      <c r="J56" s="72">
        <f t="shared" si="5"/>
        <v>31865942</v>
      </c>
      <c r="K56" s="68">
        <f t="shared" si="5"/>
        <v>11239745</v>
      </c>
      <c r="L56" s="69">
        <f t="shared" si="5"/>
        <v>-9297019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60396337</v>
      </c>
      <c r="D59" s="87">
        <f t="shared" ref="D59:L59" si="6">SUM(D56:D58)</f>
        <v>5541612</v>
      </c>
      <c r="E59" s="88">
        <f t="shared" si="6"/>
        <v>17822389</v>
      </c>
      <c r="F59" s="89">
        <f t="shared" si="6"/>
        <v>14291434</v>
      </c>
      <c r="G59" s="87">
        <f t="shared" si="6"/>
        <v>27454291</v>
      </c>
      <c r="H59" s="90">
        <f t="shared" si="6"/>
        <v>27454291</v>
      </c>
      <c r="I59" s="91">
        <f t="shared" si="6"/>
        <v>41636394</v>
      </c>
      <c r="J59" s="92">
        <f t="shared" si="6"/>
        <v>31865942</v>
      </c>
      <c r="K59" s="87">
        <f t="shared" si="6"/>
        <v>11239745</v>
      </c>
      <c r="L59" s="88">
        <f t="shared" si="6"/>
        <v>-9297019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235426086</v>
      </c>
      <c r="D6" s="29">
        <v>235797360</v>
      </c>
      <c r="E6" s="30">
        <v>254520163</v>
      </c>
      <c r="F6" s="31">
        <v>280466797</v>
      </c>
      <c r="G6" s="29">
        <v>284004488</v>
      </c>
      <c r="H6" s="32">
        <v>284004488</v>
      </c>
      <c r="I6" s="30">
        <v>291735616</v>
      </c>
      <c r="J6" s="33">
        <v>320129859</v>
      </c>
      <c r="K6" s="29">
        <v>334855832</v>
      </c>
      <c r="L6" s="32">
        <v>350259202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8443333</v>
      </c>
      <c r="D9" s="29">
        <v>8882606</v>
      </c>
      <c r="E9" s="30">
        <v>9659405</v>
      </c>
      <c r="F9" s="31">
        <v>10190302</v>
      </c>
      <c r="G9" s="29">
        <v>9988736</v>
      </c>
      <c r="H9" s="32">
        <v>9988736</v>
      </c>
      <c r="I9" s="30">
        <v>10043421</v>
      </c>
      <c r="J9" s="33">
        <v>10478182</v>
      </c>
      <c r="K9" s="29">
        <v>10960180</v>
      </c>
      <c r="L9" s="32">
        <v>11464349</v>
      </c>
    </row>
    <row r="10" spans="1:12" ht="13.5" x14ac:dyDescent="0.25">
      <c r="A10" s="28" t="s">
        <v>26</v>
      </c>
      <c r="B10" s="21" t="s">
        <v>19</v>
      </c>
      <c r="C10" s="29">
        <v>825795</v>
      </c>
      <c r="D10" s="29">
        <v>608585</v>
      </c>
      <c r="E10" s="30">
        <v>21545415</v>
      </c>
      <c r="F10" s="31">
        <v>377163</v>
      </c>
      <c r="G10" s="29">
        <v>452347</v>
      </c>
      <c r="H10" s="32">
        <v>452347</v>
      </c>
      <c r="I10" s="30">
        <v>604069</v>
      </c>
      <c r="J10" s="33">
        <v>474511</v>
      </c>
      <c r="K10" s="29">
        <v>496339</v>
      </c>
      <c r="L10" s="32">
        <v>519171</v>
      </c>
    </row>
    <row r="11" spans="1:12" ht="13.5" x14ac:dyDescent="0.25">
      <c r="A11" s="28" t="s">
        <v>27</v>
      </c>
      <c r="B11" s="21" t="s">
        <v>19</v>
      </c>
      <c r="C11" s="29">
        <v>430786</v>
      </c>
      <c r="D11" s="29">
        <v>49026</v>
      </c>
      <c r="E11" s="30">
        <v>29609</v>
      </c>
      <c r="F11" s="31">
        <v>29293</v>
      </c>
      <c r="G11" s="29">
        <v>40442</v>
      </c>
      <c r="H11" s="32">
        <v>40442</v>
      </c>
      <c r="I11" s="30">
        <v>30538</v>
      </c>
      <c r="J11" s="33">
        <v>42424</v>
      </c>
      <c r="K11" s="29">
        <v>44375</v>
      </c>
      <c r="L11" s="32">
        <v>46416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786</v>
      </c>
      <c r="D13" s="29">
        <v>81</v>
      </c>
      <c r="E13" s="30">
        <v>30129951</v>
      </c>
      <c r="F13" s="31">
        <v>30535205</v>
      </c>
      <c r="G13" s="29">
        <v>37126487</v>
      </c>
      <c r="H13" s="32">
        <v>37126487</v>
      </c>
      <c r="I13" s="30">
        <v>38626713</v>
      </c>
      <c r="J13" s="33">
        <v>38945685</v>
      </c>
      <c r="K13" s="29">
        <v>40737187</v>
      </c>
      <c r="L13" s="32">
        <v>42611098</v>
      </c>
    </row>
    <row r="14" spans="1:12" ht="13.5" x14ac:dyDescent="0.25">
      <c r="A14" s="28" t="s">
        <v>30</v>
      </c>
      <c r="B14" s="21" t="s">
        <v>19</v>
      </c>
      <c r="C14" s="29">
        <v>2034775</v>
      </c>
      <c r="D14" s="29">
        <v>2782986</v>
      </c>
      <c r="E14" s="30">
        <v>9316411</v>
      </c>
      <c r="F14" s="31">
        <v>7895344</v>
      </c>
      <c r="G14" s="29">
        <v>10224847</v>
      </c>
      <c r="H14" s="32">
        <v>10224847</v>
      </c>
      <c r="I14" s="30">
        <v>11398147</v>
      </c>
      <c r="J14" s="33">
        <v>10725864</v>
      </c>
      <c r="K14" s="29">
        <v>11219254</v>
      </c>
      <c r="L14" s="32">
        <v>11735340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612102</v>
      </c>
      <c r="D17" s="34">
        <v>692332</v>
      </c>
      <c r="E17" s="37">
        <v>628636</v>
      </c>
      <c r="F17" s="39">
        <v>624188</v>
      </c>
      <c r="G17" s="34">
        <v>673869</v>
      </c>
      <c r="H17" s="37">
        <v>673869</v>
      </c>
      <c r="I17" s="40">
        <v>669861</v>
      </c>
      <c r="J17" s="39">
        <v>706888</v>
      </c>
      <c r="K17" s="34">
        <v>739406</v>
      </c>
      <c r="L17" s="37">
        <v>773418</v>
      </c>
    </row>
    <row r="18" spans="1:12" ht="13.5" x14ac:dyDescent="0.25">
      <c r="A18" s="28" t="s">
        <v>34</v>
      </c>
      <c r="B18" s="21" t="s">
        <v>19</v>
      </c>
      <c r="C18" s="34">
        <v>433254</v>
      </c>
      <c r="D18" s="34">
        <v>1975032</v>
      </c>
      <c r="E18" s="37">
        <v>322090</v>
      </c>
      <c r="F18" s="39">
        <v>1618042</v>
      </c>
      <c r="G18" s="34">
        <v>287522</v>
      </c>
      <c r="H18" s="37">
        <v>287522</v>
      </c>
      <c r="I18" s="41">
        <v>283665</v>
      </c>
      <c r="J18" s="39">
        <v>301610</v>
      </c>
      <c r="K18" s="34">
        <v>315484</v>
      </c>
      <c r="L18" s="37">
        <v>329997</v>
      </c>
    </row>
    <row r="19" spans="1:12" ht="13.5" x14ac:dyDescent="0.25">
      <c r="A19" s="28" t="s">
        <v>35</v>
      </c>
      <c r="B19" s="21" t="s">
        <v>19</v>
      </c>
      <c r="C19" s="34">
        <v>207643</v>
      </c>
      <c r="D19" s="34">
        <v>1246305</v>
      </c>
      <c r="E19" s="37">
        <v>2321708</v>
      </c>
      <c r="F19" s="39">
        <v>2109027</v>
      </c>
      <c r="G19" s="34">
        <v>1716508</v>
      </c>
      <c r="H19" s="37">
        <v>1716508</v>
      </c>
      <c r="I19" s="41">
        <v>2129708</v>
      </c>
      <c r="J19" s="39">
        <v>1800617</v>
      </c>
      <c r="K19" s="34">
        <v>1883445</v>
      </c>
      <c r="L19" s="37">
        <v>1970084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101729297</v>
      </c>
      <c r="D21" s="34">
        <v>111482210</v>
      </c>
      <c r="E21" s="37">
        <v>106945852</v>
      </c>
      <c r="F21" s="39">
        <v>118971976</v>
      </c>
      <c r="G21" s="34">
        <v>115352899</v>
      </c>
      <c r="H21" s="37">
        <v>115352899</v>
      </c>
      <c r="I21" s="41">
        <v>110411447</v>
      </c>
      <c r="J21" s="39">
        <v>131944106</v>
      </c>
      <c r="K21" s="34">
        <v>138013538</v>
      </c>
      <c r="L21" s="37">
        <v>144362158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4157320</v>
      </c>
      <c r="D23" s="34">
        <v>6166465</v>
      </c>
      <c r="E23" s="37">
        <v>2283130</v>
      </c>
      <c r="F23" s="39">
        <v>1874273</v>
      </c>
      <c r="G23" s="34">
        <v>3861257</v>
      </c>
      <c r="H23" s="37">
        <v>3861257</v>
      </c>
      <c r="I23" s="41">
        <v>4197500</v>
      </c>
      <c r="J23" s="39">
        <v>4050459</v>
      </c>
      <c r="K23" s="34">
        <v>4236778</v>
      </c>
      <c r="L23" s="37">
        <v>4431673</v>
      </c>
    </row>
    <row r="24" spans="1:12" ht="13.5" x14ac:dyDescent="0.25">
      <c r="A24" s="28" t="s">
        <v>40</v>
      </c>
      <c r="B24" s="21" t="s">
        <v>19</v>
      </c>
      <c r="C24" s="34">
        <v>2422026</v>
      </c>
      <c r="D24" s="34">
        <v>3917213</v>
      </c>
      <c r="E24" s="37">
        <v>2027991</v>
      </c>
      <c r="F24" s="39">
        <v>616700</v>
      </c>
      <c r="G24" s="34">
        <v>1851607</v>
      </c>
      <c r="H24" s="37">
        <v>1851607</v>
      </c>
      <c r="I24" s="41">
        <v>2018372</v>
      </c>
      <c r="J24" s="39">
        <v>1942335</v>
      </c>
      <c r="K24" s="34">
        <v>2031684</v>
      </c>
      <c r="L24" s="37">
        <v>2125141</v>
      </c>
    </row>
    <row r="25" spans="1:12" ht="13.5" x14ac:dyDescent="0.25">
      <c r="A25" s="28" t="s">
        <v>41</v>
      </c>
      <c r="B25" s="21" t="s">
        <v>19</v>
      </c>
      <c r="C25" s="34">
        <v>236982104</v>
      </c>
      <c r="D25" s="34">
        <v>208379999</v>
      </c>
      <c r="E25" s="37">
        <v>233630749</v>
      </c>
      <c r="F25" s="39">
        <v>246785450</v>
      </c>
      <c r="G25" s="34">
        <v>245295450</v>
      </c>
      <c r="H25" s="37">
        <v>245295450</v>
      </c>
      <c r="I25" s="41">
        <v>245042464</v>
      </c>
      <c r="J25" s="39">
        <v>260785950</v>
      </c>
      <c r="K25" s="34">
        <v>258067450</v>
      </c>
      <c r="L25" s="37">
        <v>250733400</v>
      </c>
    </row>
    <row r="26" spans="1:12" ht="13.5" x14ac:dyDescent="0.25">
      <c r="A26" s="28" t="s">
        <v>28</v>
      </c>
      <c r="B26" s="21" t="s">
        <v>19</v>
      </c>
      <c r="C26" s="34">
        <v>-308</v>
      </c>
      <c r="D26" s="34">
        <v>19249089</v>
      </c>
      <c r="E26" s="37">
        <v>13881495</v>
      </c>
      <c r="F26" s="39">
        <v>15943877</v>
      </c>
      <c r="G26" s="34">
        <v>13764929</v>
      </c>
      <c r="H26" s="37">
        <v>13764929</v>
      </c>
      <c r="I26" s="41">
        <v>15693332</v>
      </c>
      <c r="J26" s="39">
        <v>14439411</v>
      </c>
      <c r="K26" s="34">
        <v>15103622</v>
      </c>
      <c r="L26" s="37">
        <v>15798389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17473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-755011</v>
      </c>
      <c r="E30" s="37">
        <v>5315000</v>
      </c>
      <c r="F30" s="38">
        <v>0</v>
      </c>
      <c r="G30" s="34">
        <v>0</v>
      </c>
      <c r="H30" s="37">
        <v>0</v>
      </c>
      <c r="I30" s="41">
        <v>280750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593704999</v>
      </c>
      <c r="D32" s="52">
        <f t="shared" ref="D32:L32" si="0">SUM(D6:D19)+SUM(D21:D31)</f>
        <v>600491751</v>
      </c>
      <c r="E32" s="53">
        <f t="shared" si="0"/>
        <v>692557605</v>
      </c>
      <c r="F32" s="54">
        <f t="shared" si="0"/>
        <v>718037637</v>
      </c>
      <c r="G32" s="52">
        <f t="shared" si="0"/>
        <v>724641388</v>
      </c>
      <c r="H32" s="55">
        <f t="shared" si="0"/>
        <v>724641388</v>
      </c>
      <c r="I32" s="56">
        <f t="shared" si="0"/>
        <v>733165603</v>
      </c>
      <c r="J32" s="57">
        <f t="shared" si="0"/>
        <v>796767901</v>
      </c>
      <c r="K32" s="52">
        <f t="shared" si="0"/>
        <v>818704574</v>
      </c>
      <c r="L32" s="53">
        <f t="shared" si="0"/>
        <v>837159836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162630298</v>
      </c>
      <c r="D34" s="34">
        <v>195083155</v>
      </c>
      <c r="E34" s="37">
        <v>186909827</v>
      </c>
      <c r="F34" s="38">
        <v>192208620</v>
      </c>
      <c r="G34" s="34">
        <v>200073496</v>
      </c>
      <c r="H34" s="40">
        <v>200073496</v>
      </c>
      <c r="I34" s="41">
        <v>198985500</v>
      </c>
      <c r="J34" s="39">
        <v>210077154</v>
      </c>
      <c r="K34" s="34">
        <v>215584388</v>
      </c>
      <c r="L34" s="37">
        <v>220382942</v>
      </c>
    </row>
    <row r="35" spans="1:12" ht="13.5" x14ac:dyDescent="0.25">
      <c r="A35" s="28" t="s">
        <v>49</v>
      </c>
      <c r="B35" s="21" t="s">
        <v>19</v>
      </c>
      <c r="C35" s="34">
        <v>10505289</v>
      </c>
      <c r="D35" s="34">
        <v>11921458</v>
      </c>
      <c r="E35" s="37">
        <v>14076797</v>
      </c>
      <c r="F35" s="38">
        <v>18269950</v>
      </c>
      <c r="G35" s="34">
        <v>23132977</v>
      </c>
      <c r="H35" s="40">
        <v>23132977</v>
      </c>
      <c r="I35" s="41">
        <v>23145726</v>
      </c>
      <c r="J35" s="39">
        <v>24266481</v>
      </c>
      <c r="K35" s="34">
        <v>25382753</v>
      </c>
      <c r="L35" s="37">
        <v>26550357</v>
      </c>
    </row>
    <row r="36" spans="1:12" ht="13.5" x14ac:dyDescent="0.25">
      <c r="A36" s="28" t="s">
        <v>50</v>
      </c>
      <c r="B36" s="21" t="s">
        <v>22</v>
      </c>
      <c r="C36" s="34">
        <v>186778543</v>
      </c>
      <c r="D36" s="34">
        <v>216790954</v>
      </c>
      <c r="E36" s="37">
        <v>226291122</v>
      </c>
      <c r="F36" s="39">
        <v>249453978</v>
      </c>
      <c r="G36" s="34">
        <v>241723629</v>
      </c>
      <c r="H36" s="37">
        <v>241723629</v>
      </c>
      <c r="I36" s="41">
        <v>265797522</v>
      </c>
      <c r="J36" s="39">
        <v>272470875</v>
      </c>
      <c r="K36" s="34">
        <v>285004535</v>
      </c>
      <c r="L36" s="37">
        <v>298114743</v>
      </c>
    </row>
    <row r="37" spans="1:12" ht="13.5" x14ac:dyDescent="0.25">
      <c r="A37" s="28" t="s">
        <v>51</v>
      </c>
      <c r="B37" s="21" t="s">
        <v>52</v>
      </c>
      <c r="C37" s="34">
        <v>8287018</v>
      </c>
      <c r="D37" s="34">
        <v>9616586</v>
      </c>
      <c r="E37" s="37">
        <v>17458399</v>
      </c>
      <c r="F37" s="39">
        <v>17950000</v>
      </c>
      <c r="G37" s="34">
        <v>20168000</v>
      </c>
      <c r="H37" s="37">
        <v>20168000</v>
      </c>
      <c r="I37" s="41">
        <v>23596246</v>
      </c>
      <c r="J37" s="39">
        <v>30580000</v>
      </c>
      <c r="K37" s="34">
        <v>25411838</v>
      </c>
      <c r="L37" s="37">
        <v>26564243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11969616</v>
      </c>
      <c r="G38" s="34">
        <v>11969616</v>
      </c>
      <c r="H38" s="40">
        <v>11969616</v>
      </c>
      <c r="I38" s="41">
        <v>3283166</v>
      </c>
      <c r="J38" s="39">
        <v>12556127</v>
      </c>
      <c r="K38" s="34">
        <v>13133709</v>
      </c>
      <c r="L38" s="37">
        <v>13737859</v>
      </c>
    </row>
    <row r="39" spans="1:12" ht="13.5" x14ac:dyDescent="0.25">
      <c r="A39" s="28" t="s">
        <v>55</v>
      </c>
      <c r="B39" s="21" t="s">
        <v>19</v>
      </c>
      <c r="C39" s="34">
        <v>67820117</v>
      </c>
      <c r="D39" s="34">
        <v>132467487</v>
      </c>
      <c r="E39" s="37">
        <v>134587035</v>
      </c>
      <c r="F39" s="39">
        <v>144733759</v>
      </c>
      <c r="G39" s="34">
        <v>130349038</v>
      </c>
      <c r="H39" s="37">
        <v>130349038</v>
      </c>
      <c r="I39" s="41">
        <v>3916519</v>
      </c>
      <c r="J39" s="39">
        <v>136736142</v>
      </c>
      <c r="K39" s="34">
        <v>141026003</v>
      </c>
      <c r="L39" s="37">
        <v>139513199</v>
      </c>
    </row>
    <row r="40" spans="1:12" ht="13.5" x14ac:dyDescent="0.25">
      <c r="A40" s="28" t="s">
        <v>28</v>
      </c>
      <c r="B40" s="21" t="s">
        <v>19</v>
      </c>
      <c r="C40" s="34">
        <v>1808038</v>
      </c>
      <c r="D40" s="34">
        <v>993617</v>
      </c>
      <c r="E40" s="37">
        <v>512797</v>
      </c>
      <c r="F40" s="38">
        <v>512474</v>
      </c>
      <c r="G40" s="34">
        <v>1704477</v>
      </c>
      <c r="H40" s="40">
        <v>1704477</v>
      </c>
      <c r="I40" s="41">
        <v>1550310</v>
      </c>
      <c r="J40" s="39">
        <v>6081460</v>
      </c>
      <c r="K40" s="34">
        <v>2177207</v>
      </c>
      <c r="L40" s="37">
        <v>2277358</v>
      </c>
    </row>
    <row r="41" spans="1:12" ht="13.5" x14ac:dyDescent="0.25">
      <c r="A41" s="28" t="s">
        <v>56</v>
      </c>
      <c r="B41" s="21" t="s">
        <v>19</v>
      </c>
      <c r="C41" s="34">
        <v>101728695</v>
      </c>
      <c r="D41" s="34">
        <v>101003133</v>
      </c>
      <c r="E41" s="37">
        <v>112295990</v>
      </c>
      <c r="F41" s="38">
        <v>77008570</v>
      </c>
      <c r="G41" s="34">
        <v>100924053</v>
      </c>
      <c r="H41" s="40">
        <v>100924053</v>
      </c>
      <c r="I41" s="41">
        <v>108854728</v>
      </c>
      <c r="J41" s="39">
        <v>94917950</v>
      </c>
      <c r="K41" s="34">
        <v>102765981</v>
      </c>
      <c r="L41" s="37">
        <v>100878198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234400</v>
      </c>
      <c r="F42" s="39">
        <v>100000</v>
      </c>
      <c r="G42" s="34">
        <v>200000</v>
      </c>
      <c r="H42" s="37">
        <v>200000</v>
      </c>
      <c r="I42" s="41">
        <v>199870</v>
      </c>
      <c r="J42" s="39">
        <v>400000</v>
      </c>
      <c r="K42" s="34">
        <v>300000</v>
      </c>
      <c r="L42" s="37">
        <v>350000</v>
      </c>
    </row>
    <row r="43" spans="1:12" ht="13.5" x14ac:dyDescent="0.25">
      <c r="A43" s="28" t="s">
        <v>58</v>
      </c>
      <c r="B43" s="21" t="s">
        <v>19</v>
      </c>
      <c r="C43" s="34">
        <v>34129535</v>
      </c>
      <c r="D43" s="34">
        <v>14769314</v>
      </c>
      <c r="E43" s="37">
        <v>22229052</v>
      </c>
      <c r="F43" s="38">
        <v>16298590</v>
      </c>
      <c r="G43" s="34">
        <v>23407191</v>
      </c>
      <c r="H43" s="40">
        <v>23407191</v>
      </c>
      <c r="I43" s="41">
        <v>0</v>
      </c>
      <c r="J43" s="39">
        <v>24554143</v>
      </c>
      <c r="K43" s="34">
        <v>25683633</v>
      </c>
      <c r="L43" s="37">
        <v>26865082</v>
      </c>
    </row>
    <row r="44" spans="1:12" ht="13.5" x14ac:dyDescent="0.25">
      <c r="A44" s="28" t="s">
        <v>59</v>
      </c>
      <c r="B44" s="21" t="s">
        <v>19</v>
      </c>
      <c r="C44" s="34">
        <v>29866949</v>
      </c>
      <c r="D44" s="34">
        <v>34672048</v>
      </c>
      <c r="E44" s="37">
        <v>35072367</v>
      </c>
      <c r="F44" s="39">
        <v>28292845</v>
      </c>
      <c r="G44" s="34">
        <v>34661969</v>
      </c>
      <c r="H44" s="37">
        <v>34661969</v>
      </c>
      <c r="I44" s="41">
        <v>36454202</v>
      </c>
      <c r="J44" s="39">
        <v>33655162</v>
      </c>
      <c r="K44" s="34">
        <v>33750683</v>
      </c>
      <c r="L44" s="37">
        <v>35232414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747739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-1274570</v>
      </c>
      <c r="E46" s="37">
        <v>0</v>
      </c>
      <c r="F46" s="39">
        <v>0</v>
      </c>
      <c r="G46" s="34">
        <v>0</v>
      </c>
      <c r="H46" s="37">
        <v>0</v>
      </c>
      <c r="I46" s="41">
        <v>453848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603554482</v>
      </c>
      <c r="D47" s="52">
        <f t="shared" ref="D47:L47" si="1">SUM(D34:D46)</f>
        <v>716790921</v>
      </c>
      <c r="E47" s="53">
        <f t="shared" si="1"/>
        <v>749667786</v>
      </c>
      <c r="F47" s="54">
        <f t="shared" si="1"/>
        <v>756798402</v>
      </c>
      <c r="G47" s="52">
        <f t="shared" si="1"/>
        <v>788314446</v>
      </c>
      <c r="H47" s="53">
        <f t="shared" si="1"/>
        <v>788314446</v>
      </c>
      <c r="I47" s="56">
        <f t="shared" si="1"/>
        <v>666237637</v>
      </c>
      <c r="J47" s="57">
        <f t="shared" si="1"/>
        <v>846295494</v>
      </c>
      <c r="K47" s="52">
        <f t="shared" si="1"/>
        <v>870220730</v>
      </c>
      <c r="L47" s="53">
        <f t="shared" si="1"/>
        <v>890466395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-9849483</v>
      </c>
      <c r="D48" s="61">
        <f t="shared" si="2"/>
        <v>-116299170</v>
      </c>
      <c r="E48" s="62">
        <f t="shared" si="2"/>
        <v>-57110181</v>
      </c>
      <c r="F48" s="63">
        <f t="shared" si="2"/>
        <v>-38760765</v>
      </c>
      <c r="G48" s="61">
        <f t="shared" si="2"/>
        <v>-63673058</v>
      </c>
      <c r="H48" s="62">
        <f t="shared" si="2"/>
        <v>-63673058</v>
      </c>
      <c r="I48" s="64">
        <f t="shared" si="2"/>
        <v>66927966</v>
      </c>
      <c r="J48" s="65">
        <f t="shared" si="2"/>
        <v>-49527593</v>
      </c>
      <c r="K48" s="61">
        <f t="shared" si="2"/>
        <v>-51516156</v>
      </c>
      <c r="L48" s="62">
        <f t="shared" si="2"/>
        <v>-53306559</v>
      </c>
    </row>
    <row r="49" spans="1:12" ht="25.5" x14ac:dyDescent="0.25">
      <c r="A49" s="66" t="s">
        <v>64</v>
      </c>
      <c r="B49" s="21" t="s">
        <v>65</v>
      </c>
      <c r="C49" s="34">
        <v>51735764</v>
      </c>
      <c r="D49" s="34">
        <v>39665000</v>
      </c>
      <c r="E49" s="37">
        <v>130327373</v>
      </c>
      <c r="F49" s="39">
        <v>60264550</v>
      </c>
      <c r="G49" s="34">
        <v>66778550</v>
      </c>
      <c r="H49" s="37">
        <v>66778550</v>
      </c>
      <c r="I49" s="41">
        <v>99508049</v>
      </c>
      <c r="J49" s="39">
        <v>53479050</v>
      </c>
      <c r="K49" s="34">
        <v>53900550</v>
      </c>
      <c r="L49" s="37">
        <v>57146600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41886281</v>
      </c>
      <c r="D51" s="68">
        <f t="shared" si="3"/>
        <v>-76634170</v>
      </c>
      <c r="E51" s="69">
        <f t="shared" si="3"/>
        <v>73217192</v>
      </c>
      <c r="F51" s="70">
        <f t="shared" si="3"/>
        <v>21503785</v>
      </c>
      <c r="G51" s="68">
        <f t="shared" si="3"/>
        <v>3105492</v>
      </c>
      <c r="H51" s="69">
        <f t="shared" si="3"/>
        <v>3105492</v>
      </c>
      <c r="I51" s="71">
        <f t="shared" si="3"/>
        <v>166436015</v>
      </c>
      <c r="J51" s="72">
        <f t="shared" si="3"/>
        <v>3951457</v>
      </c>
      <c r="K51" s="68">
        <f t="shared" si="3"/>
        <v>2384394</v>
      </c>
      <c r="L51" s="69">
        <f t="shared" si="3"/>
        <v>3840041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41886281</v>
      </c>
      <c r="D53" s="79">
        <f t="shared" ref="D53:L53" si="4">+D51-D52</f>
        <v>-76634170</v>
      </c>
      <c r="E53" s="80">
        <f t="shared" si="4"/>
        <v>73217192</v>
      </c>
      <c r="F53" s="81">
        <f t="shared" si="4"/>
        <v>21503785</v>
      </c>
      <c r="G53" s="79">
        <f t="shared" si="4"/>
        <v>3105492</v>
      </c>
      <c r="H53" s="80">
        <f t="shared" si="4"/>
        <v>3105492</v>
      </c>
      <c r="I53" s="82">
        <f t="shared" si="4"/>
        <v>166436015</v>
      </c>
      <c r="J53" s="83">
        <f t="shared" si="4"/>
        <v>3951457</v>
      </c>
      <c r="K53" s="79">
        <f t="shared" si="4"/>
        <v>2384394</v>
      </c>
      <c r="L53" s="80">
        <f t="shared" si="4"/>
        <v>3840041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41886281</v>
      </c>
      <c r="D56" s="68">
        <f t="shared" ref="D56:L56" si="5">SUM(D53:D55)</f>
        <v>-76634170</v>
      </c>
      <c r="E56" s="69">
        <f t="shared" si="5"/>
        <v>73217192</v>
      </c>
      <c r="F56" s="70">
        <f t="shared" si="5"/>
        <v>21503785</v>
      </c>
      <c r="G56" s="68">
        <f t="shared" si="5"/>
        <v>3105492</v>
      </c>
      <c r="H56" s="69">
        <f t="shared" si="5"/>
        <v>3105492</v>
      </c>
      <c r="I56" s="71">
        <f t="shared" si="5"/>
        <v>166436015</v>
      </c>
      <c r="J56" s="72">
        <f t="shared" si="5"/>
        <v>3951457</v>
      </c>
      <c r="K56" s="68">
        <f t="shared" si="5"/>
        <v>2384394</v>
      </c>
      <c r="L56" s="69">
        <f t="shared" si="5"/>
        <v>3840041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41886281</v>
      </c>
      <c r="D59" s="87">
        <f t="shared" ref="D59:L59" si="6">SUM(D56:D58)</f>
        <v>-76634170</v>
      </c>
      <c r="E59" s="88">
        <f t="shared" si="6"/>
        <v>73217192</v>
      </c>
      <c r="F59" s="89">
        <f t="shared" si="6"/>
        <v>21503785</v>
      </c>
      <c r="G59" s="87">
        <f t="shared" si="6"/>
        <v>3105492</v>
      </c>
      <c r="H59" s="90">
        <f t="shared" si="6"/>
        <v>3105492</v>
      </c>
      <c r="I59" s="91">
        <f t="shared" si="6"/>
        <v>166436015</v>
      </c>
      <c r="J59" s="92">
        <f t="shared" si="6"/>
        <v>3951457</v>
      </c>
      <c r="K59" s="87">
        <f t="shared" si="6"/>
        <v>2384394</v>
      </c>
      <c r="L59" s="88">
        <f t="shared" si="6"/>
        <v>3840041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379681076</v>
      </c>
      <c r="D6" s="29">
        <v>425091620</v>
      </c>
      <c r="E6" s="30">
        <v>444075639</v>
      </c>
      <c r="F6" s="31">
        <v>520081009</v>
      </c>
      <c r="G6" s="29">
        <v>521286862</v>
      </c>
      <c r="H6" s="32">
        <v>521286862</v>
      </c>
      <c r="I6" s="30">
        <v>524088884</v>
      </c>
      <c r="J6" s="33">
        <v>598490964</v>
      </c>
      <c r="K6" s="29">
        <v>691227100</v>
      </c>
      <c r="L6" s="32">
        <v>723023532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28258313</v>
      </c>
      <c r="D9" s="29">
        <v>29307501</v>
      </c>
      <c r="E9" s="30">
        <v>30873592</v>
      </c>
      <c r="F9" s="31">
        <v>32150988</v>
      </c>
      <c r="G9" s="29">
        <v>34001739</v>
      </c>
      <c r="H9" s="32">
        <v>34001739</v>
      </c>
      <c r="I9" s="30">
        <v>33377462</v>
      </c>
      <c r="J9" s="33">
        <v>39664008</v>
      </c>
      <c r="K9" s="29">
        <v>41488548</v>
      </c>
      <c r="L9" s="32">
        <v>43397016</v>
      </c>
    </row>
    <row r="10" spans="1:12" ht="13.5" x14ac:dyDescent="0.25">
      <c r="A10" s="28" t="s">
        <v>26</v>
      </c>
      <c r="B10" s="21" t="s">
        <v>19</v>
      </c>
      <c r="C10" s="29">
        <v>2036214</v>
      </c>
      <c r="D10" s="29">
        <v>1576783</v>
      </c>
      <c r="E10" s="30">
        <v>11900409</v>
      </c>
      <c r="F10" s="31">
        <v>1620540</v>
      </c>
      <c r="G10" s="29">
        <v>3141371</v>
      </c>
      <c r="H10" s="32">
        <v>3141371</v>
      </c>
      <c r="I10" s="30">
        <v>3056937</v>
      </c>
      <c r="J10" s="33">
        <v>15436428</v>
      </c>
      <c r="K10" s="29">
        <v>7214268</v>
      </c>
      <c r="L10" s="32">
        <v>7546140</v>
      </c>
    </row>
    <row r="11" spans="1:12" ht="13.5" x14ac:dyDescent="0.25">
      <c r="A11" s="28" t="s">
        <v>27</v>
      </c>
      <c r="B11" s="21" t="s">
        <v>19</v>
      </c>
      <c r="C11" s="29">
        <v>2831162</v>
      </c>
      <c r="D11" s="29">
        <v>3634091</v>
      </c>
      <c r="E11" s="30">
        <v>3081748</v>
      </c>
      <c r="F11" s="31">
        <v>3531828</v>
      </c>
      <c r="G11" s="29">
        <v>3748906</v>
      </c>
      <c r="H11" s="32">
        <v>3748906</v>
      </c>
      <c r="I11" s="30">
        <v>3595191</v>
      </c>
      <c r="J11" s="33">
        <v>3936348</v>
      </c>
      <c r="K11" s="29">
        <v>4117428</v>
      </c>
      <c r="L11" s="32">
        <v>4306824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9353488</v>
      </c>
      <c r="D13" s="29">
        <v>8371561</v>
      </c>
      <c r="E13" s="30">
        <v>8379119</v>
      </c>
      <c r="F13" s="31">
        <v>10898100</v>
      </c>
      <c r="G13" s="29">
        <v>11986607</v>
      </c>
      <c r="H13" s="32">
        <v>11986607</v>
      </c>
      <c r="I13" s="30">
        <v>12062643</v>
      </c>
      <c r="J13" s="33">
        <v>12969504</v>
      </c>
      <c r="K13" s="29">
        <v>13566108</v>
      </c>
      <c r="L13" s="32">
        <v>14190144</v>
      </c>
    </row>
    <row r="14" spans="1:12" ht="13.5" x14ac:dyDescent="0.25">
      <c r="A14" s="28" t="s">
        <v>30</v>
      </c>
      <c r="B14" s="21" t="s">
        <v>19</v>
      </c>
      <c r="C14" s="29">
        <v>13878296</v>
      </c>
      <c r="D14" s="29">
        <v>18763609</v>
      </c>
      <c r="E14" s="30">
        <v>31400547</v>
      </c>
      <c r="F14" s="31">
        <v>27296424</v>
      </c>
      <c r="G14" s="29">
        <v>31581822</v>
      </c>
      <c r="H14" s="32">
        <v>31581822</v>
      </c>
      <c r="I14" s="30">
        <v>42546899</v>
      </c>
      <c r="J14" s="33">
        <v>39990960</v>
      </c>
      <c r="K14" s="29">
        <v>41830550</v>
      </c>
      <c r="L14" s="32">
        <v>43754760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2040399</v>
      </c>
      <c r="D17" s="34">
        <v>1643186</v>
      </c>
      <c r="E17" s="37">
        <v>2785491</v>
      </c>
      <c r="F17" s="39">
        <v>2555976</v>
      </c>
      <c r="G17" s="34">
        <v>2421003</v>
      </c>
      <c r="H17" s="37">
        <v>2421003</v>
      </c>
      <c r="I17" s="40">
        <v>3289166</v>
      </c>
      <c r="J17" s="39">
        <v>3114204</v>
      </c>
      <c r="K17" s="34">
        <v>3257483</v>
      </c>
      <c r="L17" s="37">
        <v>3407316</v>
      </c>
    </row>
    <row r="18" spans="1:12" ht="13.5" x14ac:dyDescent="0.25">
      <c r="A18" s="28" t="s">
        <v>34</v>
      </c>
      <c r="B18" s="21" t="s">
        <v>19</v>
      </c>
      <c r="C18" s="34">
        <v>2395340</v>
      </c>
      <c r="D18" s="34">
        <v>2775106</v>
      </c>
      <c r="E18" s="37">
        <v>3121625</v>
      </c>
      <c r="F18" s="39">
        <v>3136848</v>
      </c>
      <c r="G18" s="34">
        <v>3281134</v>
      </c>
      <c r="H18" s="37">
        <v>3281134</v>
      </c>
      <c r="I18" s="41">
        <v>3715456</v>
      </c>
      <c r="J18" s="39">
        <v>3900012</v>
      </c>
      <c r="K18" s="34">
        <v>4079400</v>
      </c>
      <c r="L18" s="37">
        <v>4267056</v>
      </c>
    </row>
    <row r="19" spans="1:12" ht="13.5" x14ac:dyDescent="0.25">
      <c r="A19" s="28" t="s">
        <v>35</v>
      </c>
      <c r="B19" s="21" t="s">
        <v>19</v>
      </c>
      <c r="C19" s="34">
        <v>3005128</v>
      </c>
      <c r="D19" s="34">
        <v>7937459</v>
      </c>
      <c r="E19" s="37">
        <v>5987525</v>
      </c>
      <c r="F19" s="39">
        <v>2918580</v>
      </c>
      <c r="G19" s="34">
        <v>4163113</v>
      </c>
      <c r="H19" s="37">
        <v>4163113</v>
      </c>
      <c r="I19" s="41">
        <v>5669451</v>
      </c>
      <c r="J19" s="39">
        <v>3762264</v>
      </c>
      <c r="K19" s="34">
        <v>3935316</v>
      </c>
      <c r="L19" s="37">
        <v>4116348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209281983</v>
      </c>
      <c r="D21" s="34">
        <v>216986727</v>
      </c>
      <c r="E21" s="37">
        <v>229926978</v>
      </c>
      <c r="F21" s="39">
        <v>288299072</v>
      </c>
      <c r="G21" s="34">
        <v>303525184</v>
      </c>
      <c r="H21" s="37">
        <v>303525184</v>
      </c>
      <c r="I21" s="41">
        <v>301005341</v>
      </c>
      <c r="J21" s="39">
        <v>325891788</v>
      </c>
      <c r="K21" s="34">
        <v>340882824</v>
      </c>
      <c r="L21" s="37">
        <v>356563416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41792888</v>
      </c>
      <c r="D23" s="34">
        <v>42131353</v>
      </c>
      <c r="E23" s="37">
        <v>69899841</v>
      </c>
      <c r="F23" s="39">
        <v>58191312</v>
      </c>
      <c r="G23" s="34">
        <v>58598029</v>
      </c>
      <c r="H23" s="37">
        <v>58598029</v>
      </c>
      <c r="I23" s="41">
        <v>52863942</v>
      </c>
      <c r="J23" s="39">
        <v>61545564</v>
      </c>
      <c r="K23" s="34">
        <v>64376651</v>
      </c>
      <c r="L23" s="37">
        <v>67337976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12492</v>
      </c>
      <c r="F24" s="39">
        <v>0</v>
      </c>
      <c r="G24" s="34">
        <v>0</v>
      </c>
      <c r="H24" s="37">
        <v>0</v>
      </c>
      <c r="I24" s="41">
        <v>21320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318173638</v>
      </c>
      <c r="D25" s="34">
        <v>296355135</v>
      </c>
      <c r="E25" s="37">
        <v>335070976</v>
      </c>
      <c r="F25" s="39">
        <v>328676560</v>
      </c>
      <c r="G25" s="34">
        <v>349930998</v>
      </c>
      <c r="H25" s="37">
        <v>349930998</v>
      </c>
      <c r="I25" s="41">
        <v>328458081</v>
      </c>
      <c r="J25" s="39">
        <v>348066760</v>
      </c>
      <c r="K25" s="34">
        <v>349583048</v>
      </c>
      <c r="L25" s="37">
        <v>345982144</v>
      </c>
    </row>
    <row r="26" spans="1:12" ht="13.5" x14ac:dyDescent="0.25">
      <c r="A26" s="28" t="s">
        <v>28</v>
      </c>
      <c r="B26" s="21" t="s">
        <v>19</v>
      </c>
      <c r="C26" s="34">
        <v>488</v>
      </c>
      <c r="D26" s="34">
        <v>721307</v>
      </c>
      <c r="E26" s="37">
        <v>862846</v>
      </c>
      <c r="F26" s="39">
        <v>0</v>
      </c>
      <c r="G26" s="34">
        <v>0</v>
      </c>
      <c r="H26" s="37">
        <v>0</v>
      </c>
      <c r="I26" s="41">
        <v>795076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2340840</v>
      </c>
      <c r="E28" s="37">
        <v>2432815</v>
      </c>
      <c r="F28" s="39">
        <v>3140855</v>
      </c>
      <c r="G28" s="34">
        <v>3463150</v>
      </c>
      <c r="H28" s="37">
        <v>3463150</v>
      </c>
      <c r="I28" s="41">
        <v>3048721</v>
      </c>
      <c r="J28" s="39">
        <v>3636312</v>
      </c>
      <c r="K28" s="34">
        <v>3803580</v>
      </c>
      <c r="L28" s="37">
        <v>3978540</v>
      </c>
    </row>
    <row r="29" spans="1:12" ht="13.5" x14ac:dyDescent="0.25">
      <c r="A29" s="28" t="s">
        <v>43</v>
      </c>
      <c r="B29" s="21" t="s">
        <v>19</v>
      </c>
      <c r="C29" s="34">
        <v>-99873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2799581</v>
      </c>
      <c r="D30" s="34">
        <v>12367431</v>
      </c>
      <c r="E30" s="37">
        <v>10299521</v>
      </c>
      <c r="F30" s="38">
        <v>7375272</v>
      </c>
      <c r="G30" s="34">
        <v>8435851</v>
      </c>
      <c r="H30" s="37">
        <v>8435851</v>
      </c>
      <c r="I30" s="41">
        <v>0</v>
      </c>
      <c r="J30" s="39">
        <v>8435856</v>
      </c>
      <c r="K30" s="34">
        <v>8823900</v>
      </c>
      <c r="L30" s="37">
        <v>9229800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1015428121</v>
      </c>
      <c r="D32" s="52">
        <f t="shared" ref="D32:L32" si="0">SUM(D6:D19)+SUM(D21:D31)</f>
        <v>1070003709</v>
      </c>
      <c r="E32" s="53">
        <f t="shared" si="0"/>
        <v>1190111164</v>
      </c>
      <c r="F32" s="54">
        <f t="shared" si="0"/>
        <v>1289873364</v>
      </c>
      <c r="G32" s="52">
        <f t="shared" si="0"/>
        <v>1339565769</v>
      </c>
      <c r="H32" s="55">
        <f t="shared" si="0"/>
        <v>1339565769</v>
      </c>
      <c r="I32" s="56">
        <f t="shared" si="0"/>
        <v>1317594570</v>
      </c>
      <c r="J32" s="57">
        <f t="shared" si="0"/>
        <v>1468840972</v>
      </c>
      <c r="K32" s="52">
        <f t="shared" si="0"/>
        <v>1578186204</v>
      </c>
      <c r="L32" s="53">
        <f t="shared" si="0"/>
        <v>1631101012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333284632</v>
      </c>
      <c r="D34" s="34">
        <v>343026672</v>
      </c>
      <c r="E34" s="37">
        <v>374924899</v>
      </c>
      <c r="F34" s="38">
        <v>424203724</v>
      </c>
      <c r="G34" s="34">
        <v>415605660</v>
      </c>
      <c r="H34" s="40">
        <v>415605660</v>
      </c>
      <c r="I34" s="41">
        <v>384400370</v>
      </c>
      <c r="J34" s="39">
        <v>445222732</v>
      </c>
      <c r="K34" s="34">
        <v>468868644</v>
      </c>
      <c r="L34" s="37">
        <v>501543940</v>
      </c>
    </row>
    <row r="35" spans="1:12" ht="13.5" x14ac:dyDescent="0.25">
      <c r="A35" s="28" t="s">
        <v>49</v>
      </c>
      <c r="B35" s="21" t="s">
        <v>19</v>
      </c>
      <c r="C35" s="34">
        <v>26427752</v>
      </c>
      <c r="D35" s="34">
        <v>25982767</v>
      </c>
      <c r="E35" s="37">
        <v>28888565</v>
      </c>
      <c r="F35" s="38">
        <v>32346960</v>
      </c>
      <c r="G35" s="34">
        <v>32448856</v>
      </c>
      <c r="H35" s="40">
        <v>32448856</v>
      </c>
      <c r="I35" s="41">
        <v>29854529</v>
      </c>
      <c r="J35" s="39">
        <v>34564308</v>
      </c>
      <c r="K35" s="34">
        <v>36638220</v>
      </c>
      <c r="L35" s="37">
        <v>39202860</v>
      </c>
    </row>
    <row r="36" spans="1:12" ht="13.5" x14ac:dyDescent="0.25">
      <c r="A36" s="28" t="s">
        <v>50</v>
      </c>
      <c r="B36" s="21" t="s">
        <v>22</v>
      </c>
      <c r="C36" s="34">
        <v>275456200</v>
      </c>
      <c r="D36" s="34">
        <v>332910050</v>
      </c>
      <c r="E36" s="37">
        <v>348956351</v>
      </c>
      <c r="F36" s="39">
        <v>433733027</v>
      </c>
      <c r="G36" s="34">
        <v>434482485</v>
      </c>
      <c r="H36" s="37">
        <v>434482485</v>
      </c>
      <c r="I36" s="41">
        <v>371047316</v>
      </c>
      <c r="J36" s="39">
        <v>489748668</v>
      </c>
      <c r="K36" s="34">
        <v>566639196</v>
      </c>
      <c r="L36" s="37">
        <v>592137960</v>
      </c>
    </row>
    <row r="37" spans="1:12" ht="13.5" x14ac:dyDescent="0.25">
      <c r="A37" s="28" t="s">
        <v>51</v>
      </c>
      <c r="B37" s="21" t="s">
        <v>52</v>
      </c>
      <c r="C37" s="34">
        <v>14703632</v>
      </c>
      <c r="D37" s="34">
        <v>15711446</v>
      </c>
      <c r="E37" s="37">
        <v>23673394</v>
      </c>
      <c r="F37" s="39">
        <v>38259384</v>
      </c>
      <c r="G37" s="34">
        <v>38169179</v>
      </c>
      <c r="H37" s="37">
        <v>38169179</v>
      </c>
      <c r="I37" s="41">
        <v>29652697</v>
      </c>
      <c r="J37" s="39">
        <v>37301400</v>
      </c>
      <c r="K37" s="34">
        <v>39130943</v>
      </c>
      <c r="L37" s="37">
        <v>41674557</v>
      </c>
    </row>
    <row r="38" spans="1:12" ht="13.5" x14ac:dyDescent="0.25">
      <c r="A38" s="28" t="s">
        <v>53</v>
      </c>
      <c r="B38" s="21" t="s">
        <v>54</v>
      </c>
      <c r="C38" s="34">
        <v>15199652</v>
      </c>
      <c r="D38" s="34">
        <v>73289573</v>
      </c>
      <c r="E38" s="37">
        <v>71525216</v>
      </c>
      <c r="F38" s="38">
        <v>98699860</v>
      </c>
      <c r="G38" s="34">
        <v>100951692</v>
      </c>
      <c r="H38" s="40">
        <v>100951692</v>
      </c>
      <c r="I38" s="41">
        <v>-2438264</v>
      </c>
      <c r="J38" s="39">
        <v>100898328</v>
      </c>
      <c r="K38" s="34">
        <v>105539652</v>
      </c>
      <c r="L38" s="37">
        <v>110394468</v>
      </c>
    </row>
    <row r="39" spans="1:12" ht="13.5" x14ac:dyDescent="0.25">
      <c r="A39" s="28" t="s">
        <v>55</v>
      </c>
      <c r="B39" s="21" t="s">
        <v>19</v>
      </c>
      <c r="C39" s="34">
        <v>91552246</v>
      </c>
      <c r="D39" s="34">
        <v>84044375</v>
      </c>
      <c r="E39" s="37">
        <v>82829158</v>
      </c>
      <c r="F39" s="39">
        <v>121888656</v>
      </c>
      <c r="G39" s="34">
        <v>96012339</v>
      </c>
      <c r="H39" s="37">
        <v>96012339</v>
      </c>
      <c r="I39" s="41">
        <v>157325561</v>
      </c>
      <c r="J39" s="39">
        <v>97957788</v>
      </c>
      <c r="K39" s="34">
        <v>94637540</v>
      </c>
      <c r="L39" s="37">
        <v>60243814</v>
      </c>
    </row>
    <row r="40" spans="1:12" ht="13.5" x14ac:dyDescent="0.25">
      <c r="A40" s="28" t="s">
        <v>28</v>
      </c>
      <c r="B40" s="21" t="s">
        <v>19</v>
      </c>
      <c r="C40" s="34">
        <v>3250767</v>
      </c>
      <c r="D40" s="34">
        <v>3036151</v>
      </c>
      <c r="E40" s="37">
        <v>3455919</v>
      </c>
      <c r="F40" s="38">
        <v>8772336</v>
      </c>
      <c r="G40" s="34">
        <v>12647718</v>
      </c>
      <c r="H40" s="40">
        <v>12647718</v>
      </c>
      <c r="I40" s="41">
        <v>228655</v>
      </c>
      <c r="J40" s="39">
        <v>13254672</v>
      </c>
      <c r="K40" s="34">
        <v>13864380</v>
      </c>
      <c r="L40" s="37">
        <v>14502144</v>
      </c>
    </row>
    <row r="41" spans="1:12" ht="13.5" x14ac:dyDescent="0.25">
      <c r="A41" s="28" t="s">
        <v>56</v>
      </c>
      <c r="B41" s="21" t="s">
        <v>19</v>
      </c>
      <c r="C41" s="34">
        <v>66714664</v>
      </c>
      <c r="D41" s="34">
        <v>86223908</v>
      </c>
      <c r="E41" s="37">
        <v>90859011</v>
      </c>
      <c r="F41" s="38">
        <v>61857908</v>
      </c>
      <c r="G41" s="34">
        <v>102189251</v>
      </c>
      <c r="H41" s="40">
        <v>102189251</v>
      </c>
      <c r="I41" s="41">
        <v>90977880</v>
      </c>
      <c r="J41" s="39">
        <v>79103537</v>
      </c>
      <c r="K41" s="34">
        <v>73747532</v>
      </c>
      <c r="L41" s="37">
        <v>75816452</v>
      </c>
    </row>
    <row r="42" spans="1:12" ht="13.5" x14ac:dyDescent="0.25">
      <c r="A42" s="28" t="s">
        <v>57</v>
      </c>
      <c r="B42" s="21" t="s">
        <v>19</v>
      </c>
      <c r="C42" s="34">
        <v>10379409</v>
      </c>
      <c r="D42" s="34">
        <v>11340778</v>
      </c>
      <c r="E42" s="37">
        <v>8072861</v>
      </c>
      <c r="F42" s="39">
        <v>3602028</v>
      </c>
      <c r="G42" s="34">
        <v>5764257</v>
      </c>
      <c r="H42" s="37">
        <v>5764257</v>
      </c>
      <c r="I42" s="41">
        <v>4516740</v>
      </c>
      <c r="J42" s="39">
        <v>4338612</v>
      </c>
      <c r="K42" s="34">
        <v>4538196</v>
      </c>
      <c r="L42" s="37">
        <v>4746960</v>
      </c>
    </row>
    <row r="43" spans="1:12" ht="13.5" x14ac:dyDescent="0.25">
      <c r="A43" s="28" t="s">
        <v>58</v>
      </c>
      <c r="B43" s="21" t="s">
        <v>19</v>
      </c>
      <c r="C43" s="34">
        <v>44462814</v>
      </c>
      <c r="D43" s="34">
        <v>11431693</v>
      </c>
      <c r="E43" s="37">
        <v>15782500</v>
      </c>
      <c r="F43" s="38">
        <v>19777548</v>
      </c>
      <c r="G43" s="34">
        <v>20004476</v>
      </c>
      <c r="H43" s="40">
        <v>20004476</v>
      </c>
      <c r="I43" s="41">
        <v>19580912</v>
      </c>
      <c r="J43" s="39">
        <v>20984700</v>
      </c>
      <c r="K43" s="34">
        <v>21949992</v>
      </c>
      <c r="L43" s="37">
        <v>22959696</v>
      </c>
    </row>
    <row r="44" spans="1:12" ht="13.5" x14ac:dyDescent="0.25">
      <c r="A44" s="28" t="s">
        <v>59</v>
      </c>
      <c r="B44" s="21" t="s">
        <v>19</v>
      </c>
      <c r="C44" s="34">
        <v>72808533</v>
      </c>
      <c r="D44" s="34">
        <v>77163307</v>
      </c>
      <c r="E44" s="37">
        <v>98248710</v>
      </c>
      <c r="F44" s="39">
        <v>121214931</v>
      </c>
      <c r="G44" s="34">
        <v>123178764</v>
      </c>
      <c r="H44" s="37">
        <v>123178764</v>
      </c>
      <c r="I44" s="41">
        <v>97681845</v>
      </c>
      <c r="J44" s="39">
        <v>137360173</v>
      </c>
      <c r="K44" s="34">
        <v>144152873</v>
      </c>
      <c r="L44" s="37">
        <v>150663646</v>
      </c>
    </row>
    <row r="45" spans="1:12" ht="13.5" x14ac:dyDescent="0.25">
      <c r="A45" s="28" t="s">
        <v>60</v>
      </c>
      <c r="B45" s="21" t="s">
        <v>19</v>
      </c>
      <c r="C45" s="34">
        <v>5499144</v>
      </c>
      <c r="D45" s="34">
        <v>9802436</v>
      </c>
      <c r="E45" s="37">
        <v>7573074</v>
      </c>
      <c r="F45" s="38">
        <v>3900000</v>
      </c>
      <c r="G45" s="34">
        <v>7932946</v>
      </c>
      <c r="H45" s="37">
        <v>7932946</v>
      </c>
      <c r="I45" s="41">
        <v>0</v>
      </c>
      <c r="J45" s="39">
        <v>6321660</v>
      </c>
      <c r="K45" s="34">
        <v>6612468</v>
      </c>
      <c r="L45" s="37">
        <v>6916632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8912651</v>
      </c>
      <c r="E46" s="37">
        <v>-1874990</v>
      </c>
      <c r="F46" s="39">
        <v>1630764</v>
      </c>
      <c r="G46" s="34">
        <v>1700000</v>
      </c>
      <c r="H46" s="37">
        <v>1700000</v>
      </c>
      <c r="I46" s="41">
        <v>0</v>
      </c>
      <c r="J46" s="39">
        <v>1784400</v>
      </c>
      <c r="K46" s="34">
        <v>1866492</v>
      </c>
      <c r="L46" s="37">
        <v>1952340</v>
      </c>
    </row>
    <row r="47" spans="1:12" x14ac:dyDescent="0.2">
      <c r="A47" s="60" t="s">
        <v>62</v>
      </c>
      <c r="B47" s="51" t="s">
        <v>19</v>
      </c>
      <c r="C47" s="52">
        <f>SUM(C34:C46)</f>
        <v>959739445</v>
      </c>
      <c r="D47" s="52">
        <f t="shared" ref="D47:L47" si="1">SUM(D34:D46)</f>
        <v>1082875807</v>
      </c>
      <c r="E47" s="53">
        <f t="shared" si="1"/>
        <v>1152914668</v>
      </c>
      <c r="F47" s="54">
        <f t="shared" si="1"/>
        <v>1369887126</v>
      </c>
      <c r="G47" s="52">
        <f t="shared" si="1"/>
        <v>1391087623</v>
      </c>
      <c r="H47" s="53">
        <f t="shared" si="1"/>
        <v>1391087623</v>
      </c>
      <c r="I47" s="56">
        <f t="shared" si="1"/>
        <v>1182828241</v>
      </c>
      <c r="J47" s="57">
        <f t="shared" si="1"/>
        <v>1468840978</v>
      </c>
      <c r="K47" s="52">
        <f t="shared" si="1"/>
        <v>1578186128</v>
      </c>
      <c r="L47" s="53">
        <f t="shared" si="1"/>
        <v>1622755469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55688676</v>
      </c>
      <c r="D48" s="61">
        <f t="shared" si="2"/>
        <v>-12872098</v>
      </c>
      <c r="E48" s="62">
        <f t="shared" si="2"/>
        <v>37196496</v>
      </c>
      <c r="F48" s="63">
        <f t="shared" si="2"/>
        <v>-80013762</v>
      </c>
      <c r="G48" s="61">
        <f t="shared" si="2"/>
        <v>-51521854</v>
      </c>
      <c r="H48" s="62">
        <f t="shared" si="2"/>
        <v>-51521854</v>
      </c>
      <c r="I48" s="64">
        <f t="shared" si="2"/>
        <v>134766329</v>
      </c>
      <c r="J48" s="65">
        <f t="shared" si="2"/>
        <v>-6</v>
      </c>
      <c r="K48" s="61">
        <f t="shared" si="2"/>
        <v>76</v>
      </c>
      <c r="L48" s="62">
        <f t="shared" si="2"/>
        <v>8345543</v>
      </c>
    </row>
    <row r="49" spans="1:12" ht="25.5" x14ac:dyDescent="0.25">
      <c r="A49" s="66" t="s">
        <v>64</v>
      </c>
      <c r="B49" s="21" t="s">
        <v>65</v>
      </c>
      <c r="C49" s="34">
        <v>76039482</v>
      </c>
      <c r="D49" s="34">
        <v>130777145</v>
      </c>
      <c r="E49" s="37">
        <v>65114225</v>
      </c>
      <c r="F49" s="39">
        <v>84711456</v>
      </c>
      <c r="G49" s="34">
        <v>93312077</v>
      </c>
      <c r="H49" s="37">
        <v>93312077</v>
      </c>
      <c r="I49" s="41">
        <v>103332443</v>
      </c>
      <c r="J49" s="39">
        <v>92378244</v>
      </c>
      <c r="K49" s="34">
        <v>89638952</v>
      </c>
      <c r="L49" s="37">
        <v>98097612</v>
      </c>
    </row>
    <row r="50" spans="1:12" ht="13.5" x14ac:dyDescent="0.25">
      <c r="A50" s="66" t="s">
        <v>66</v>
      </c>
      <c r="B50" s="21" t="s">
        <v>65</v>
      </c>
      <c r="C50" s="34">
        <v>3460710</v>
      </c>
      <c r="D50" s="34">
        <v>14505</v>
      </c>
      <c r="E50" s="37">
        <v>939544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135188868</v>
      </c>
      <c r="D51" s="68">
        <f t="shared" si="3"/>
        <v>117919552</v>
      </c>
      <c r="E51" s="69">
        <f t="shared" si="3"/>
        <v>103250265</v>
      </c>
      <c r="F51" s="70">
        <f t="shared" si="3"/>
        <v>4697694</v>
      </c>
      <c r="G51" s="68">
        <f t="shared" si="3"/>
        <v>41790223</v>
      </c>
      <c r="H51" s="69">
        <f t="shared" si="3"/>
        <v>41790223</v>
      </c>
      <c r="I51" s="71">
        <f t="shared" si="3"/>
        <v>238098772</v>
      </c>
      <c r="J51" s="72">
        <f t="shared" si="3"/>
        <v>92378238</v>
      </c>
      <c r="K51" s="68">
        <f t="shared" si="3"/>
        <v>89639028</v>
      </c>
      <c r="L51" s="69">
        <f t="shared" si="3"/>
        <v>106443155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135188868</v>
      </c>
      <c r="D53" s="79">
        <f t="shared" ref="D53:L53" si="4">+D51-D52</f>
        <v>117919552</v>
      </c>
      <c r="E53" s="80">
        <f t="shared" si="4"/>
        <v>103250265</v>
      </c>
      <c r="F53" s="81">
        <f t="shared" si="4"/>
        <v>4697694</v>
      </c>
      <c r="G53" s="79">
        <f t="shared" si="4"/>
        <v>41790223</v>
      </c>
      <c r="H53" s="80">
        <f t="shared" si="4"/>
        <v>41790223</v>
      </c>
      <c r="I53" s="82">
        <f t="shared" si="4"/>
        <v>238098772</v>
      </c>
      <c r="J53" s="83">
        <f t="shared" si="4"/>
        <v>92378238</v>
      </c>
      <c r="K53" s="79">
        <f t="shared" si="4"/>
        <v>89639028</v>
      </c>
      <c r="L53" s="80">
        <f t="shared" si="4"/>
        <v>106443155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135188868</v>
      </c>
      <c r="D56" s="68">
        <f t="shared" ref="D56:L56" si="5">SUM(D53:D55)</f>
        <v>117919552</v>
      </c>
      <c r="E56" s="69">
        <f t="shared" si="5"/>
        <v>103250265</v>
      </c>
      <c r="F56" s="70">
        <f t="shared" si="5"/>
        <v>4697694</v>
      </c>
      <c r="G56" s="68">
        <f t="shared" si="5"/>
        <v>41790223</v>
      </c>
      <c r="H56" s="69">
        <f t="shared" si="5"/>
        <v>41790223</v>
      </c>
      <c r="I56" s="71">
        <f t="shared" si="5"/>
        <v>238098772</v>
      </c>
      <c r="J56" s="72">
        <f t="shared" si="5"/>
        <v>92378238</v>
      </c>
      <c r="K56" s="68">
        <f t="shared" si="5"/>
        <v>89639028</v>
      </c>
      <c r="L56" s="69">
        <f t="shared" si="5"/>
        <v>106443155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135188868</v>
      </c>
      <c r="D59" s="87">
        <f t="shared" ref="D59:L59" si="6">SUM(D56:D58)</f>
        <v>117919552</v>
      </c>
      <c r="E59" s="88">
        <f t="shared" si="6"/>
        <v>103250265</v>
      </c>
      <c r="F59" s="89">
        <f t="shared" si="6"/>
        <v>4697694</v>
      </c>
      <c r="G59" s="87">
        <f t="shared" si="6"/>
        <v>41790223</v>
      </c>
      <c r="H59" s="90">
        <f t="shared" si="6"/>
        <v>41790223</v>
      </c>
      <c r="I59" s="91">
        <f t="shared" si="6"/>
        <v>238098772</v>
      </c>
      <c r="J59" s="92">
        <f t="shared" si="6"/>
        <v>92378238</v>
      </c>
      <c r="K59" s="87">
        <f t="shared" si="6"/>
        <v>89639028</v>
      </c>
      <c r="L59" s="88">
        <f t="shared" si="6"/>
        <v>106443155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27485146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215985415</v>
      </c>
      <c r="D7" s="29">
        <v>241288687</v>
      </c>
      <c r="E7" s="30">
        <v>210272227</v>
      </c>
      <c r="F7" s="31">
        <v>212742000</v>
      </c>
      <c r="G7" s="29">
        <v>250028000</v>
      </c>
      <c r="H7" s="32">
        <v>250028000</v>
      </c>
      <c r="I7" s="30">
        <v>238707430</v>
      </c>
      <c r="J7" s="33">
        <v>316388724</v>
      </c>
      <c r="K7" s="29">
        <v>335372052</v>
      </c>
      <c r="L7" s="32">
        <v>355494384</v>
      </c>
    </row>
    <row r="8" spans="1:12" ht="13.5" x14ac:dyDescent="0.25">
      <c r="A8" s="28" t="s">
        <v>24</v>
      </c>
      <c r="B8" s="21" t="s">
        <v>22</v>
      </c>
      <c r="C8" s="29">
        <v>27584616</v>
      </c>
      <c r="D8" s="29">
        <v>17998215</v>
      </c>
      <c r="E8" s="30">
        <v>15970141</v>
      </c>
      <c r="F8" s="31">
        <v>17411556</v>
      </c>
      <c r="G8" s="29">
        <v>17159761</v>
      </c>
      <c r="H8" s="32">
        <v>17159761</v>
      </c>
      <c r="I8" s="30">
        <v>15734527</v>
      </c>
      <c r="J8" s="33">
        <v>18189336</v>
      </c>
      <c r="K8" s="29">
        <v>19280724</v>
      </c>
      <c r="L8" s="32">
        <v>20437560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6586229</v>
      </c>
      <c r="D10" s="29">
        <v>820374</v>
      </c>
      <c r="E10" s="30">
        <v>1652030</v>
      </c>
      <c r="F10" s="31">
        <v>6574992</v>
      </c>
      <c r="G10" s="29">
        <v>596307</v>
      </c>
      <c r="H10" s="32">
        <v>596307</v>
      </c>
      <c r="I10" s="30">
        <v>705148</v>
      </c>
      <c r="J10" s="33">
        <v>631752</v>
      </c>
      <c r="K10" s="29">
        <v>665736</v>
      </c>
      <c r="L10" s="32">
        <v>701280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68864559</v>
      </c>
      <c r="D13" s="29">
        <v>36488478</v>
      </c>
      <c r="E13" s="30">
        <v>50572463</v>
      </c>
      <c r="F13" s="31">
        <v>51111648</v>
      </c>
      <c r="G13" s="29">
        <v>60900195</v>
      </c>
      <c r="H13" s="32">
        <v>60900195</v>
      </c>
      <c r="I13" s="30">
        <v>24584250</v>
      </c>
      <c r="J13" s="33">
        <v>64534896</v>
      </c>
      <c r="K13" s="29">
        <v>68406984</v>
      </c>
      <c r="L13" s="32">
        <v>72511404</v>
      </c>
    </row>
    <row r="14" spans="1:12" ht="13.5" x14ac:dyDescent="0.25">
      <c r="A14" s="28" t="s">
        <v>30</v>
      </c>
      <c r="B14" s="21" t="s">
        <v>19</v>
      </c>
      <c r="C14" s="29">
        <v>5356618</v>
      </c>
      <c r="D14" s="29">
        <v>3921778</v>
      </c>
      <c r="E14" s="30">
        <v>5957578</v>
      </c>
      <c r="F14" s="31">
        <v>6288960</v>
      </c>
      <c r="G14" s="29">
        <v>9993732</v>
      </c>
      <c r="H14" s="32">
        <v>9993732</v>
      </c>
      <c r="I14" s="30">
        <v>8557290</v>
      </c>
      <c r="J14" s="33">
        <v>10481604</v>
      </c>
      <c r="K14" s="29">
        <v>10963764</v>
      </c>
      <c r="L14" s="32">
        <v>11468100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56178875</v>
      </c>
      <c r="D19" s="34">
        <v>73448419</v>
      </c>
      <c r="E19" s="37">
        <v>702218</v>
      </c>
      <c r="F19" s="39">
        <v>2384000</v>
      </c>
      <c r="G19" s="34">
        <v>193365</v>
      </c>
      <c r="H19" s="37">
        <v>193365</v>
      </c>
      <c r="I19" s="41">
        <v>233494</v>
      </c>
      <c r="J19" s="39">
        <v>203340</v>
      </c>
      <c r="K19" s="34">
        <v>213384</v>
      </c>
      <c r="L19" s="37">
        <v>223776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5517</v>
      </c>
      <c r="D23" s="34">
        <v>11608</v>
      </c>
      <c r="E23" s="37">
        <v>63391</v>
      </c>
      <c r="F23" s="39">
        <v>38520</v>
      </c>
      <c r="G23" s="34">
        <v>27430</v>
      </c>
      <c r="H23" s="37">
        <v>27430</v>
      </c>
      <c r="I23" s="41">
        <v>34577378</v>
      </c>
      <c r="J23" s="39">
        <v>60000</v>
      </c>
      <c r="K23" s="34">
        <v>62760</v>
      </c>
      <c r="L23" s="37">
        <v>65652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535440667</v>
      </c>
      <c r="D25" s="34">
        <v>516838629</v>
      </c>
      <c r="E25" s="37">
        <v>545551576</v>
      </c>
      <c r="F25" s="39">
        <v>585779004</v>
      </c>
      <c r="G25" s="34">
        <v>585779004</v>
      </c>
      <c r="H25" s="37">
        <v>585779004</v>
      </c>
      <c r="I25" s="41">
        <v>581178805</v>
      </c>
      <c r="J25" s="39">
        <v>620501016</v>
      </c>
      <c r="K25" s="34">
        <v>654131004</v>
      </c>
      <c r="L25" s="37">
        <v>690849996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318900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8000000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943487642</v>
      </c>
      <c r="D32" s="52">
        <f t="shared" ref="D32:L32" si="0">SUM(D6:D19)+SUM(D21:D31)</f>
        <v>891135088</v>
      </c>
      <c r="E32" s="53">
        <f t="shared" si="0"/>
        <v>830741624</v>
      </c>
      <c r="F32" s="54">
        <f t="shared" si="0"/>
        <v>882330680</v>
      </c>
      <c r="G32" s="52">
        <f t="shared" si="0"/>
        <v>924677794</v>
      </c>
      <c r="H32" s="55">
        <f t="shared" si="0"/>
        <v>924677794</v>
      </c>
      <c r="I32" s="56">
        <f t="shared" si="0"/>
        <v>912278322</v>
      </c>
      <c r="J32" s="57">
        <f t="shared" si="0"/>
        <v>1030990668</v>
      </c>
      <c r="K32" s="52">
        <f t="shared" si="0"/>
        <v>1089096408</v>
      </c>
      <c r="L32" s="53">
        <f t="shared" si="0"/>
        <v>1151752152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350385887</v>
      </c>
      <c r="D34" s="34">
        <v>366527558</v>
      </c>
      <c r="E34" s="37">
        <v>349171702</v>
      </c>
      <c r="F34" s="38">
        <v>371090100</v>
      </c>
      <c r="G34" s="34">
        <v>353722000</v>
      </c>
      <c r="H34" s="40">
        <v>353722000</v>
      </c>
      <c r="I34" s="41">
        <v>365758233</v>
      </c>
      <c r="J34" s="39">
        <v>363136536</v>
      </c>
      <c r="K34" s="34">
        <v>363136536</v>
      </c>
      <c r="L34" s="37">
        <v>363136536</v>
      </c>
    </row>
    <row r="35" spans="1:12" ht="13.5" x14ac:dyDescent="0.25">
      <c r="A35" s="28" t="s">
        <v>49</v>
      </c>
      <c r="B35" s="21" t="s">
        <v>19</v>
      </c>
      <c r="C35" s="34">
        <v>6364269</v>
      </c>
      <c r="D35" s="34">
        <v>6463150</v>
      </c>
      <c r="E35" s="37">
        <v>6389380</v>
      </c>
      <c r="F35" s="38">
        <v>6709056</v>
      </c>
      <c r="G35" s="34">
        <v>6164056</v>
      </c>
      <c r="H35" s="40">
        <v>6164056</v>
      </c>
      <c r="I35" s="41">
        <v>6153536</v>
      </c>
      <c r="J35" s="39">
        <v>6155004</v>
      </c>
      <c r="K35" s="34">
        <v>6155004</v>
      </c>
      <c r="L35" s="37">
        <v>6155004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152170648</v>
      </c>
      <c r="D37" s="34">
        <v>62022299</v>
      </c>
      <c r="E37" s="37">
        <v>44876704</v>
      </c>
      <c r="F37" s="39">
        <v>44822000</v>
      </c>
      <c r="G37" s="34">
        <v>48082769</v>
      </c>
      <c r="H37" s="37">
        <v>48082769</v>
      </c>
      <c r="I37" s="41">
        <v>57326949</v>
      </c>
      <c r="J37" s="39">
        <v>51060300</v>
      </c>
      <c r="K37" s="34">
        <v>53409084</v>
      </c>
      <c r="L37" s="37">
        <v>55865928</v>
      </c>
    </row>
    <row r="38" spans="1:12" ht="13.5" x14ac:dyDescent="0.25">
      <c r="A38" s="28" t="s">
        <v>53</v>
      </c>
      <c r="B38" s="21" t="s">
        <v>54</v>
      </c>
      <c r="C38" s="34">
        <v>416638654</v>
      </c>
      <c r="D38" s="34">
        <v>172980941</v>
      </c>
      <c r="E38" s="37">
        <v>180239583</v>
      </c>
      <c r="F38" s="38">
        <v>156966492</v>
      </c>
      <c r="G38" s="34">
        <v>156966492</v>
      </c>
      <c r="H38" s="40">
        <v>156966492</v>
      </c>
      <c r="I38" s="41">
        <v>101388966</v>
      </c>
      <c r="J38" s="39">
        <v>164657856</v>
      </c>
      <c r="K38" s="34">
        <v>172232112</v>
      </c>
      <c r="L38" s="37">
        <v>179982552</v>
      </c>
    </row>
    <row r="39" spans="1:12" ht="13.5" x14ac:dyDescent="0.25">
      <c r="A39" s="28" t="s">
        <v>55</v>
      </c>
      <c r="B39" s="21" t="s">
        <v>19</v>
      </c>
      <c r="C39" s="34">
        <v>72620947</v>
      </c>
      <c r="D39" s="34">
        <v>81731564</v>
      </c>
      <c r="E39" s="37">
        <v>87351735</v>
      </c>
      <c r="F39" s="39">
        <v>95608888</v>
      </c>
      <c r="G39" s="34">
        <v>95608888</v>
      </c>
      <c r="H39" s="37">
        <v>95608888</v>
      </c>
      <c r="I39" s="41">
        <v>75927022</v>
      </c>
      <c r="J39" s="39">
        <v>73910004</v>
      </c>
      <c r="K39" s="34">
        <v>77309904</v>
      </c>
      <c r="L39" s="37">
        <v>80788776</v>
      </c>
    </row>
    <row r="40" spans="1:12" ht="13.5" x14ac:dyDescent="0.25">
      <c r="A40" s="28" t="s">
        <v>28</v>
      </c>
      <c r="B40" s="21" t="s">
        <v>19</v>
      </c>
      <c r="C40" s="34">
        <v>2738000</v>
      </c>
      <c r="D40" s="34">
        <v>6648739</v>
      </c>
      <c r="E40" s="37">
        <v>8614049</v>
      </c>
      <c r="F40" s="38">
        <v>0</v>
      </c>
      <c r="G40" s="34">
        <v>500000</v>
      </c>
      <c r="H40" s="40">
        <v>500000</v>
      </c>
      <c r="I40" s="41">
        <v>1829181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145572930</v>
      </c>
      <c r="D41" s="34">
        <v>158829932</v>
      </c>
      <c r="E41" s="37">
        <v>194098078</v>
      </c>
      <c r="F41" s="38">
        <v>198197000</v>
      </c>
      <c r="G41" s="34">
        <v>135784253</v>
      </c>
      <c r="H41" s="40">
        <v>135784253</v>
      </c>
      <c r="I41" s="41">
        <v>138911302</v>
      </c>
      <c r="J41" s="39">
        <v>171930708</v>
      </c>
      <c r="K41" s="34">
        <v>179073816</v>
      </c>
      <c r="L41" s="37">
        <v>187311216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3120000</v>
      </c>
      <c r="F42" s="39">
        <v>3285360</v>
      </c>
      <c r="G42" s="34">
        <v>5485360</v>
      </c>
      <c r="H42" s="37">
        <v>5485360</v>
      </c>
      <c r="I42" s="41">
        <v>3285000</v>
      </c>
      <c r="J42" s="39">
        <v>5829996</v>
      </c>
      <c r="K42" s="34">
        <v>6098184</v>
      </c>
      <c r="L42" s="37">
        <v>6378696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141141116</v>
      </c>
      <c r="D44" s="34">
        <v>182507914</v>
      </c>
      <c r="E44" s="37">
        <v>222658200</v>
      </c>
      <c r="F44" s="39">
        <v>173857092</v>
      </c>
      <c r="G44" s="34">
        <v>134091252</v>
      </c>
      <c r="H44" s="37">
        <v>134091252</v>
      </c>
      <c r="I44" s="41">
        <v>99230359</v>
      </c>
      <c r="J44" s="39">
        <v>130551228</v>
      </c>
      <c r="K44" s="34">
        <v>136556556</v>
      </c>
      <c r="L44" s="37">
        <v>142774308</v>
      </c>
    </row>
    <row r="45" spans="1:12" ht="13.5" x14ac:dyDescent="0.25">
      <c r="A45" s="28" t="s">
        <v>60</v>
      </c>
      <c r="B45" s="21" t="s">
        <v>19</v>
      </c>
      <c r="C45" s="34">
        <v>5240102</v>
      </c>
      <c r="D45" s="34">
        <v>0</v>
      </c>
      <c r="E45" s="37">
        <v>1519164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1292872553</v>
      </c>
      <c r="D47" s="52">
        <f t="shared" ref="D47:L47" si="1">SUM(D34:D46)</f>
        <v>1037712097</v>
      </c>
      <c r="E47" s="53">
        <f t="shared" si="1"/>
        <v>1098038595</v>
      </c>
      <c r="F47" s="54">
        <f t="shared" si="1"/>
        <v>1050535988</v>
      </c>
      <c r="G47" s="52">
        <f t="shared" si="1"/>
        <v>936405070</v>
      </c>
      <c r="H47" s="53">
        <f t="shared" si="1"/>
        <v>936405070</v>
      </c>
      <c r="I47" s="56">
        <f t="shared" si="1"/>
        <v>849810548</v>
      </c>
      <c r="J47" s="57">
        <f t="shared" si="1"/>
        <v>967231632</v>
      </c>
      <c r="K47" s="52">
        <f t="shared" si="1"/>
        <v>993971196</v>
      </c>
      <c r="L47" s="53">
        <f t="shared" si="1"/>
        <v>1022393016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-349384911</v>
      </c>
      <c r="D48" s="61">
        <f t="shared" si="2"/>
        <v>-146577009</v>
      </c>
      <c r="E48" s="62">
        <f t="shared" si="2"/>
        <v>-267296971</v>
      </c>
      <c r="F48" s="63">
        <f t="shared" si="2"/>
        <v>-168205308</v>
      </c>
      <c r="G48" s="61">
        <f t="shared" si="2"/>
        <v>-11727276</v>
      </c>
      <c r="H48" s="62">
        <f t="shared" si="2"/>
        <v>-11727276</v>
      </c>
      <c r="I48" s="64">
        <f t="shared" si="2"/>
        <v>62467774</v>
      </c>
      <c r="J48" s="65">
        <f t="shared" si="2"/>
        <v>63759036</v>
      </c>
      <c r="K48" s="61">
        <f t="shared" si="2"/>
        <v>95125212</v>
      </c>
      <c r="L48" s="62">
        <f t="shared" si="2"/>
        <v>129359136</v>
      </c>
    </row>
    <row r="49" spans="1:12" ht="25.5" x14ac:dyDescent="0.25">
      <c r="A49" s="66" t="s">
        <v>64</v>
      </c>
      <c r="B49" s="21" t="s">
        <v>65</v>
      </c>
      <c r="C49" s="34">
        <v>293785237</v>
      </c>
      <c r="D49" s="34">
        <v>290718599</v>
      </c>
      <c r="E49" s="37">
        <v>244868332</v>
      </c>
      <c r="F49" s="39">
        <v>306342000</v>
      </c>
      <c r="G49" s="34">
        <v>306342000</v>
      </c>
      <c r="H49" s="37">
        <v>306342000</v>
      </c>
      <c r="I49" s="41">
        <v>160949206</v>
      </c>
      <c r="J49" s="39">
        <v>291528996</v>
      </c>
      <c r="K49" s="34">
        <v>322330992</v>
      </c>
      <c r="L49" s="37">
        <v>352435008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-55599674</v>
      </c>
      <c r="D51" s="68">
        <f t="shared" si="3"/>
        <v>144141590</v>
      </c>
      <c r="E51" s="69">
        <f t="shared" si="3"/>
        <v>-22428639</v>
      </c>
      <c r="F51" s="70">
        <f t="shared" si="3"/>
        <v>138136692</v>
      </c>
      <c r="G51" s="68">
        <f t="shared" si="3"/>
        <v>294614724</v>
      </c>
      <c r="H51" s="69">
        <f t="shared" si="3"/>
        <v>294614724</v>
      </c>
      <c r="I51" s="71">
        <f t="shared" si="3"/>
        <v>223416980</v>
      </c>
      <c r="J51" s="72">
        <f t="shared" si="3"/>
        <v>355288032</v>
      </c>
      <c r="K51" s="68">
        <f t="shared" si="3"/>
        <v>417456204</v>
      </c>
      <c r="L51" s="69">
        <f t="shared" si="3"/>
        <v>481794144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-55599674</v>
      </c>
      <c r="D53" s="79">
        <f t="shared" ref="D53:L53" si="4">+D51-D52</f>
        <v>144141590</v>
      </c>
      <c r="E53" s="80">
        <f t="shared" si="4"/>
        <v>-22428639</v>
      </c>
      <c r="F53" s="81">
        <f t="shared" si="4"/>
        <v>138136692</v>
      </c>
      <c r="G53" s="79">
        <f t="shared" si="4"/>
        <v>294614724</v>
      </c>
      <c r="H53" s="80">
        <f t="shared" si="4"/>
        <v>294614724</v>
      </c>
      <c r="I53" s="82">
        <f t="shared" si="4"/>
        <v>223416980</v>
      </c>
      <c r="J53" s="83">
        <f t="shared" si="4"/>
        <v>355288032</v>
      </c>
      <c r="K53" s="79">
        <f t="shared" si="4"/>
        <v>417456204</v>
      </c>
      <c r="L53" s="80">
        <f t="shared" si="4"/>
        <v>481794144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-55599674</v>
      </c>
      <c r="D56" s="68">
        <f t="shared" ref="D56:L56" si="5">SUM(D53:D55)</f>
        <v>144141590</v>
      </c>
      <c r="E56" s="69">
        <f t="shared" si="5"/>
        <v>-22428639</v>
      </c>
      <c r="F56" s="70">
        <f t="shared" si="5"/>
        <v>138136692</v>
      </c>
      <c r="G56" s="68">
        <f t="shared" si="5"/>
        <v>294614724</v>
      </c>
      <c r="H56" s="69">
        <f t="shared" si="5"/>
        <v>294614724</v>
      </c>
      <c r="I56" s="71">
        <f t="shared" si="5"/>
        <v>223416980</v>
      </c>
      <c r="J56" s="72">
        <f t="shared" si="5"/>
        <v>355288032</v>
      </c>
      <c r="K56" s="68">
        <f t="shared" si="5"/>
        <v>417456204</v>
      </c>
      <c r="L56" s="69">
        <f t="shared" si="5"/>
        <v>481794144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-55599674</v>
      </c>
      <c r="D59" s="87">
        <f t="shared" ref="D59:L59" si="6">SUM(D56:D58)</f>
        <v>144141590</v>
      </c>
      <c r="E59" s="88">
        <f t="shared" si="6"/>
        <v>-22428639</v>
      </c>
      <c r="F59" s="89">
        <f t="shared" si="6"/>
        <v>138136692</v>
      </c>
      <c r="G59" s="87">
        <f t="shared" si="6"/>
        <v>294614724</v>
      </c>
      <c r="H59" s="90">
        <f t="shared" si="6"/>
        <v>294614724</v>
      </c>
      <c r="I59" s="91">
        <f t="shared" si="6"/>
        <v>223416980</v>
      </c>
      <c r="J59" s="92">
        <f t="shared" si="6"/>
        <v>355288032</v>
      </c>
      <c r="K59" s="87">
        <f t="shared" si="6"/>
        <v>417456204</v>
      </c>
      <c r="L59" s="88">
        <f t="shared" si="6"/>
        <v>481794144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125739942</v>
      </c>
      <c r="D6" s="29">
        <v>134667118</v>
      </c>
      <c r="E6" s="30">
        <v>120359694</v>
      </c>
      <c r="F6" s="31">
        <v>182816024</v>
      </c>
      <c r="G6" s="29">
        <v>193456024</v>
      </c>
      <c r="H6" s="32">
        <v>193456024</v>
      </c>
      <c r="I6" s="30">
        <v>125090323</v>
      </c>
      <c r="J6" s="33">
        <v>202668468</v>
      </c>
      <c r="K6" s="29">
        <v>214794000</v>
      </c>
      <c r="L6" s="32">
        <v>230676036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21696627</v>
      </c>
      <c r="D9" s="29">
        <v>22878601</v>
      </c>
      <c r="E9" s="30">
        <v>22842189</v>
      </c>
      <c r="F9" s="31">
        <v>24105185</v>
      </c>
      <c r="G9" s="29">
        <v>26305185</v>
      </c>
      <c r="H9" s="32">
        <v>26305185</v>
      </c>
      <c r="I9" s="30">
        <v>26750216</v>
      </c>
      <c r="J9" s="33">
        <v>28483077</v>
      </c>
      <c r="K9" s="29">
        <v>30751980</v>
      </c>
      <c r="L9" s="32">
        <v>33182508</v>
      </c>
    </row>
    <row r="10" spans="1:12" ht="13.5" x14ac:dyDescent="0.25">
      <c r="A10" s="28" t="s">
        <v>26</v>
      </c>
      <c r="B10" s="21" t="s">
        <v>19</v>
      </c>
      <c r="C10" s="29">
        <v>603143</v>
      </c>
      <c r="D10" s="29">
        <v>562342</v>
      </c>
      <c r="E10" s="30">
        <v>456026</v>
      </c>
      <c r="F10" s="31">
        <v>639500</v>
      </c>
      <c r="G10" s="29">
        <v>749500</v>
      </c>
      <c r="H10" s="32">
        <v>749500</v>
      </c>
      <c r="I10" s="30">
        <v>543256</v>
      </c>
      <c r="J10" s="33">
        <v>821568</v>
      </c>
      <c r="K10" s="29">
        <v>804528</v>
      </c>
      <c r="L10" s="32">
        <v>812316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1437918</v>
      </c>
      <c r="D13" s="29">
        <v>2224563</v>
      </c>
      <c r="E13" s="30">
        <v>714696</v>
      </c>
      <c r="F13" s="31">
        <v>5211145</v>
      </c>
      <c r="G13" s="29">
        <v>2211145</v>
      </c>
      <c r="H13" s="32">
        <v>2211145</v>
      </c>
      <c r="I13" s="30">
        <v>3222459</v>
      </c>
      <c r="J13" s="33">
        <v>2400096</v>
      </c>
      <c r="K13" s="29">
        <v>2564676</v>
      </c>
      <c r="L13" s="32">
        <v>2747400</v>
      </c>
    </row>
    <row r="14" spans="1:12" ht="13.5" x14ac:dyDescent="0.25">
      <c r="A14" s="28" t="s">
        <v>30</v>
      </c>
      <c r="B14" s="21" t="s">
        <v>19</v>
      </c>
      <c r="C14" s="29">
        <v>816058</v>
      </c>
      <c r="D14" s="29">
        <v>811958</v>
      </c>
      <c r="E14" s="30">
        <v>2003280</v>
      </c>
      <c r="F14" s="31">
        <v>2000000</v>
      </c>
      <c r="G14" s="29">
        <v>2000000</v>
      </c>
      <c r="H14" s="32">
        <v>2000000</v>
      </c>
      <c r="I14" s="30">
        <v>1821471</v>
      </c>
      <c r="J14" s="33">
        <v>2890764</v>
      </c>
      <c r="K14" s="29">
        <v>3006384</v>
      </c>
      <c r="L14" s="32">
        <v>3126648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2000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896927</v>
      </c>
      <c r="D17" s="34">
        <v>1028921</v>
      </c>
      <c r="E17" s="37">
        <v>778022</v>
      </c>
      <c r="F17" s="39">
        <v>1305243</v>
      </c>
      <c r="G17" s="34">
        <v>1375243</v>
      </c>
      <c r="H17" s="37">
        <v>1375243</v>
      </c>
      <c r="I17" s="40">
        <v>945274</v>
      </c>
      <c r="J17" s="39">
        <v>1118940</v>
      </c>
      <c r="K17" s="34">
        <v>692256</v>
      </c>
      <c r="L17" s="37">
        <v>696036</v>
      </c>
    </row>
    <row r="18" spans="1:12" ht="13.5" x14ac:dyDescent="0.25">
      <c r="A18" s="28" t="s">
        <v>34</v>
      </c>
      <c r="B18" s="21" t="s">
        <v>19</v>
      </c>
      <c r="C18" s="34">
        <v>257829</v>
      </c>
      <c r="D18" s="34">
        <v>244951</v>
      </c>
      <c r="E18" s="37">
        <v>278772</v>
      </c>
      <c r="F18" s="39">
        <v>400000</v>
      </c>
      <c r="G18" s="34">
        <v>411000</v>
      </c>
      <c r="H18" s="37">
        <v>411000</v>
      </c>
      <c r="I18" s="41">
        <v>319809</v>
      </c>
      <c r="J18" s="39">
        <v>402000</v>
      </c>
      <c r="K18" s="34">
        <v>410040</v>
      </c>
      <c r="L18" s="37">
        <v>418236</v>
      </c>
    </row>
    <row r="19" spans="1:12" ht="13.5" x14ac:dyDescent="0.25">
      <c r="A19" s="28" t="s">
        <v>35</v>
      </c>
      <c r="B19" s="21" t="s">
        <v>19</v>
      </c>
      <c r="C19" s="34">
        <v>8828710</v>
      </c>
      <c r="D19" s="34">
        <v>6286215</v>
      </c>
      <c r="E19" s="37">
        <v>1267517</v>
      </c>
      <c r="F19" s="39">
        <v>789200</v>
      </c>
      <c r="G19" s="34">
        <v>881200</v>
      </c>
      <c r="H19" s="37">
        <v>881200</v>
      </c>
      <c r="I19" s="41">
        <v>557467</v>
      </c>
      <c r="J19" s="39">
        <v>877764</v>
      </c>
      <c r="K19" s="34">
        <v>908208</v>
      </c>
      <c r="L19" s="37">
        <v>940080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92831977</v>
      </c>
      <c r="D21" s="34">
        <v>94435507</v>
      </c>
      <c r="E21" s="37">
        <v>95287699</v>
      </c>
      <c r="F21" s="39">
        <v>106711936</v>
      </c>
      <c r="G21" s="34">
        <v>106711936</v>
      </c>
      <c r="H21" s="37">
        <v>106711936</v>
      </c>
      <c r="I21" s="41">
        <v>104147971</v>
      </c>
      <c r="J21" s="39">
        <v>114298920</v>
      </c>
      <c r="K21" s="34">
        <v>121156776</v>
      </c>
      <c r="L21" s="37">
        <v>128426232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1978763</v>
      </c>
      <c r="D23" s="34">
        <v>-886582</v>
      </c>
      <c r="E23" s="37">
        <v>3425951</v>
      </c>
      <c r="F23" s="39">
        <v>25600600</v>
      </c>
      <c r="G23" s="34">
        <v>17050600</v>
      </c>
      <c r="H23" s="37">
        <v>17050600</v>
      </c>
      <c r="I23" s="41">
        <v>17711840</v>
      </c>
      <c r="J23" s="39">
        <v>12380736</v>
      </c>
      <c r="K23" s="34">
        <v>17665656</v>
      </c>
      <c r="L23" s="37">
        <v>16674696</v>
      </c>
    </row>
    <row r="24" spans="1:12" ht="13.5" x14ac:dyDescent="0.25">
      <c r="A24" s="28" t="s">
        <v>40</v>
      </c>
      <c r="B24" s="21" t="s">
        <v>19</v>
      </c>
      <c r="C24" s="34">
        <v>2333933</v>
      </c>
      <c r="D24" s="34">
        <v>1951008</v>
      </c>
      <c r="E24" s="37">
        <v>3537209</v>
      </c>
      <c r="F24" s="39">
        <v>4058023</v>
      </c>
      <c r="G24" s="34">
        <v>4268023</v>
      </c>
      <c r="H24" s="37">
        <v>4268023</v>
      </c>
      <c r="I24" s="41">
        <v>4117431</v>
      </c>
      <c r="J24" s="39">
        <v>4217688</v>
      </c>
      <c r="K24" s="34">
        <v>4371228</v>
      </c>
      <c r="L24" s="37">
        <v>4527996</v>
      </c>
    </row>
    <row r="25" spans="1:12" ht="13.5" x14ac:dyDescent="0.25">
      <c r="A25" s="28" t="s">
        <v>41</v>
      </c>
      <c r="B25" s="21" t="s">
        <v>19</v>
      </c>
      <c r="C25" s="34">
        <v>69365853</v>
      </c>
      <c r="D25" s="34">
        <v>72330837</v>
      </c>
      <c r="E25" s="37">
        <v>83641590</v>
      </c>
      <c r="F25" s="39">
        <v>76568300</v>
      </c>
      <c r="G25" s="34">
        <v>81070285</v>
      </c>
      <c r="H25" s="37">
        <v>81070285</v>
      </c>
      <c r="I25" s="41">
        <v>80757551</v>
      </c>
      <c r="J25" s="39">
        <v>92566752</v>
      </c>
      <c r="K25" s="34">
        <v>90516768</v>
      </c>
      <c r="L25" s="37">
        <v>91382700</v>
      </c>
    </row>
    <row r="26" spans="1:12" ht="13.5" x14ac:dyDescent="0.25">
      <c r="A26" s="28" t="s">
        <v>28</v>
      </c>
      <c r="B26" s="21" t="s">
        <v>19</v>
      </c>
      <c r="C26" s="34">
        <v>11143614</v>
      </c>
      <c r="D26" s="34">
        <v>4436790</v>
      </c>
      <c r="E26" s="37">
        <v>1246228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-2753394</v>
      </c>
      <c r="D29" s="34">
        <v>-205711</v>
      </c>
      <c r="E29" s="37">
        <v>-51851</v>
      </c>
      <c r="F29" s="39">
        <v>5000000</v>
      </c>
      <c r="G29" s="34">
        <v>5000000</v>
      </c>
      <c r="H29" s="37">
        <v>5000000</v>
      </c>
      <c r="I29" s="41">
        <v>1586543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23000</v>
      </c>
      <c r="D30" s="34">
        <v>13400221</v>
      </c>
      <c r="E30" s="37">
        <v>5981000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335202900</v>
      </c>
      <c r="D32" s="52">
        <f t="shared" ref="D32:L32" si="0">SUM(D6:D19)+SUM(D21:D31)</f>
        <v>354166739</v>
      </c>
      <c r="E32" s="53">
        <f t="shared" si="0"/>
        <v>341768022</v>
      </c>
      <c r="F32" s="54">
        <f t="shared" si="0"/>
        <v>435205156</v>
      </c>
      <c r="G32" s="52">
        <f t="shared" si="0"/>
        <v>441490141</v>
      </c>
      <c r="H32" s="55">
        <f t="shared" si="0"/>
        <v>441490141</v>
      </c>
      <c r="I32" s="56">
        <f t="shared" si="0"/>
        <v>367571611</v>
      </c>
      <c r="J32" s="57">
        <f t="shared" si="0"/>
        <v>463126773</v>
      </c>
      <c r="K32" s="52">
        <f t="shared" si="0"/>
        <v>487642500</v>
      </c>
      <c r="L32" s="53">
        <f t="shared" si="0"/>
        <v>513610884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130013217</v>
      </c>
      <c r="D34" s="34">
        <v>140481132</v>
      </c>
      <c r="E34" s="37">
        <v>145579012</v>
      </c>
      <c r="F34" s="38">
        <v>159358738</v>
      </c>
      <c r="G34" s="34">
        <v>148254114</v>
      </c>
      <c r="H34" s="40">
        <v>148254114</v>
      </c>
      <c r="I34" s="41">
        <v>144768005</v>
      </c>
      <c r="J34" s="39">
        <v>153729374</v>
      </c>
      <c r="K34" s="34">
        <v>164170008</v>
      </c>
      <c r="L34" s="37">
        <v>173327236</v>
      </c>
    </row>
    <row r="35" spans="1:12" ht="13.5" x14ac:dyDescent="0.25">
      <c r="A35" s="28" t="s">
        <v>49</v>
      </c>
      <c r="B35" s="21" t="s">
        <v>19</v>
      </c>
      <c r="C35" s="34">
        <v>4603108</v>
      </c>
      <c r="D35" s="34">
        <v>4484262</v>
      </c>
      <c r="E35" s="37">
        <v>4644289</v>
      </c>
      <c r="F35" s="38">
        <v>6413069</v>
      </c>
      <c r="G35" s="34">
        <v>6413069</v>
      </c>
      <c r="H35" s="40">
        <v>6413069</v>
      </c>
      <c r="I35" s="41">
        <v>4857425</v>
      </c>
      <c r="J35" s="39">
        <v>6923628</v>
      </c>
      <c r="K35" s="34">
        <v>7408296</v>
      </c>
      <c r="L35" s="37">
        <v>7852776</v>
      </c>
    </row>
    <row r="36" spans="1:12" ht="13.5" x14ac:dyDescent="0.25">
      <c r="A36" s="28" t="s">
        <v>50</v>
      </c>
      <c r="B36" s="21" t="s">
        <v>22</v>
      </c>
      <c r="C36" s="34">
        <v>116978978</v>
      </c>
      <c r="D36" s="34">
        <v>145803039</v>
      </c>
      <c r="E36" s="37">
        <v>136334811</v>
      </c>
      <c r="F36" s="39">
        <v>175125578</v>
      </c>
      <c r="G36" s="34">
        <v>175125578</v>
      </c>
      <c r="H36" s="37">
        <v>175125578</v>
      </c>
      <c r="I36" s="41">
        <v>132675578</v>
      </c>
      <c r="J36" s="39">
        <v>178693860</v>
      </c>
      <c r="K36" s="34">
        <v>189415488</v>
      </c>
      <c r="L36" s="37">
        <v>203811072</v>
      </c>
    </row>
    <row r="37" spans="1:12" ht="13.5" x14ac:dyDescent="0.25">
      <c r="A37" s="28" t="s">
        <v>51</v>
      </c>
      <c r="B37" s="21" t="s">
        <v>52</v>
      </c>
      <c r="C37" s="34">
        <v>4170241</v>
      </c>
      <c r="D37" s="34">
        <v>2964777</v>
      </c>
      <c r="E37" s="37">
        <v>3589052</v>
      </c>
      <c r="F37" s="39">
        <v>3477607</v>
      </c>
      <c r="G37" s="34">
        <v>3544704</v>
      </c>
      <c r="H37" s="37">
        <v>3544704</v>
      </c>
      <c r="I37" s="41">
        <v>1879255</v>
      </c>
      <c r="J37" s="39">
        <v>3230136</v>
      </c>
      <c r="K37" s="34">
        <v>2920264</v>
      </c>
      <c r="L37" s="37">
        <v>2981312</v>
      </c>
    </row>
    <row r="38" spans="1:12" ht="13.5" x14ac:dyDescent="0.25">
      <c r="A38" s="28" t="s">
        <v>53</v>
      </c>
      <c r="B38" s="21" t="s">
        <v>54</v>
      </c>
      <c r="C38" s="34">
        <v>27247319</v>
      </c>
      <c r="D38" s="34">
        <v>-23947398</v>
      </c>
      <c r="E38" s="37">
        <v>54856854</v>
      </c>
      <c r="F38" s="38">
        <v>17546668</v>
      </c>
      <c r="G38" s="34">
        <v>9372700</v>
      </c>
      <c r="H38" s="40">
        <v>9372700</v>
      </c>
      <c r="I38" s="41">
        <v>185262</v>
      </c>
      <c r="J38" s="39">
        <v>17995116</v>
      </c>
      <c r="K38" s="34">
        <v>19824336</v>
      </c>
      <c r="L38" s="37">
        <v>20120832</v>
      </c>
    </row>
    <row r="39" spans="1:12" ht="13.5" x14ac:dyDescent="0.25">
      <c r="A39" s="28" t="s">
        <v>55</v>
      </c>
      <c r="B39" s="21" t="s">
        <v>19</v>
      </c>
      <c r="C39" s="34">
        <v>14698753</v>
      </c>
      <c r="D39" s="34">
        <v>15412583</v>
      </c>
      <c r="E39" s="37">
        <v>16880772</v>
      </c>
      <c r="F39" s="39">
        <v>16704884</v>
      </c>
      <c r="G39" s="34">
        <v>13919819</v>
      </c>
      <c r="H39" s="37">
        <v>13919819</v>
      </c>
      <c r="I39" s="41">
        <v>0</v>
      </c>
      <c r="J39" s="39">
        <v>18372504</v>
      </c>
      <c r="K39" s="34">
        <v>18178200</v>
      </c>
      <c r="L39" s="37">
        <v>18831516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1715436</v>
      </c>
      <c r="E40" s="37">
        <v>11968688</v>
      </c>
      <c r="F40" s="38">
        <v>0</v>
      </c>
      <c r="G40" s="34">
        <v>0</v>
      </c>
      <c r="H40" s="40">
        <v>0</v>
      </c>
      <c r="I40" s="41">
        <v>9684074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36879610</v>
      </c>
      <c r="D41" s="34">
        <v>34674156</v>
      </c>
      <c r="E41" s="37">
        <v>53089761</v>
      </c>
      <c r="F41" s="38">
        <v>41366852</v>
      </c>
      <c r="G41" s="34">
        <v>50209943</v>
      </c>
      <c r="H41" s="40">
        <v>50209943</v>
      </c>
      <c r="I41" s="41">
        <v>41532450</v>
      </c>
      <c r="J41" s="39">
        <v>46955848</v>
      </c>
      <c r="K41" s="34">
        <v>35792916</v>
      </c>
      <c r="L41" s="37">
        <v>33355204</v>
      </c>
    </row>
    <row r="42" spans="1:12" ht="13.5" x14ac:dyDescent="0.25">
      <c r="A42" s="28" t="s">
        <v>57</v>
      </c>
      <c r="B42" s="21" t="s">
        <v>19</v>
      </c>
      <c r="C42" s="34">
        <v>2051632</v>
      </c>
      <c r="D42" s="34">
        <v>3460814</v>
      </c>
      <c r="E42" s="37">
        <v>1349688</v>
      </c>
      <c r="F42" s="39">
        <v>310000</v>
      </c>
      <c r="G42" s="34">
        <v>610000</v>
      </c>
      <c r="H42" s="37">
        <v>610000</v>
      </c>
      <c r="I42" s="41">
        <v>1366938</v>
      </c>
      <c r="J42" s="39">
        <v>630000</v>
      </c>
      <c r="K42" s="34">
        <v>790008</v>
      </c>
      <c r="L42" s="37">
        <v>800004</v>
      </c>
    </row>
    <row r="43" spans="1:12" ht="13.5" x14ac:dyDescent="0.25">
      <c r="A43" s="28" t="s">
        <v>58</v>
      </c>
      <c r="B43" s="21" t="s">
        <v>19</v>
      </c>
      <c r="C43" s="34">
        <v>10214944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19799895</v>
      </c>
      <c r="D44" s="34">
        <v>22021222</v>
      </c>
      <c r="E44" s="37">
        <v>29427625</v>
      </c>
      <c r="F44" s="39">
        <v>32292767</v>
      </c>
      <c r="G44" s="34">
        <v>33463327</v>
      </c>
      <c r="H44" s="37">
        <v>33463327</v>
      </c>
      <c r="I44" s="41">
        <v>26067835</v>
      </c>
      <c r="J44" s="39">
        <v>32576976</v>
      </c>
      <c r="K44" s="34">
        <v>36141408</v>
      </c>
      <c r="L44" s="37">
        <v>38467476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4960</v>
      </c>
      <c r="D46" s="34">
        <v>114228</v>
      </c>
      <c r="E46" s="37">
        <v>23448</v>
      </c>
      <c r="F46" s="39">
        <v>0</v>
      </c>
      <c r="G46" s="34">
        <v>0</v>
      </c>
      <c r="H46" s="37">
        <v>0</v>
      </c>
      <c r="I46" s="41">
        <v>-6551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366662657</v>
      </c>
      <c r="D47" s="52">
        <f t="shared" ref="D47:L47" si="1">SUM(D34:D46)</f>
        <v>347184251</v>
      </c>
      <c r="E47" s="53">
        <f t="shared" si="1"/>
        <v>457744000</v>
      </c>
      <c r="F47" s="54">
        <f t="shared" si="1"/>
        <v>452596163</v>
      </c>
      <c r="G47" s="52">
        <f t="shared" si="1"/>
        <v>440913254</v>
      </c>
      <c r="H47" s="53">
        <f t="shared" si="1"/>
        <v>440913254</v>
      </c>
      <c r="I47" s="56">
        <f t="shared" si="1"/>
        <v>363010271</v>
      </c>
      <c r="J47" s="57">
        <f t="shared" si="1"/>
        <v>459107442</v>
      </c>
      <c r="K47" s="52">
        <f t="shared" si="1"/>
        <v>474640924</v>
      </c>
      <c r="L47" s="53">
        <f t="shared" si="1"/>
        <v>499547428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-31459757</v>
      </c>
      <c r="D48" s="61">
        <f t="shared" si="2"/>
        <v>6982488</v>
      </c>
      <c r="E48" s="62">
        <f t="shared" si="2"/>
        <v>-115975978</v>
      </c>
      <c r="F48" s="63">
        <f t="shared" si="2"/>
        <v>-17391007</v>
      </c>
      <c r="G48" s="61">
        <f t="shared" si="2"/>
        <v>576887</v>
      </c>
      <c r="H48" s="62">
        <f t="shared" si="2"/>
        <v>576887</v>
      </c>
      <c r="I48" s="64">
        <f t="shared" si="2"/>
        <v>4561340</v>
      </c>
      <c r="J48" s="65">
        <f t="shared" si="2"/>
        <v>4019331</v>
      </c>
      <c r="K48" s="61">
        <f t="shared" si="2"/>
        <v>13001576</v>
      </c>
      <c r="L48" s="62">
        <f t="shared" si="2"/>
        <v>14063456</v>
      </c>
    </row>
    <row r="49" spans="1:12" ht="25.5" x14ac:dyDescent="0.25">
      <c r="A49" s="66" t="s">
        <v>64</v>
      </c>
      <c r="B49" s="21" t="s">
        <v>65</v>
      </c>
      <c r="C49" s="34">
        <v>24046174</v>
      </c>
      <c r="D49" s="34">
        <v>16259252</v>
      </c>
      <c r="E49" s="37">
        <v>16760365</v>
      </c>
      <c r="F49" s="39">
        <v>25668700</v>
      </c>
      <c r="G49" s="34">
        <v>30646590</v>
      </c>
      <c r="H49" s="37">
        <v>30646590</v>
      </c>
      <c r="I49" s="41">
        <v>21670016</v>
      </c>
      <c r="J49" s="39">
        <v>26704248</v>
      </c>
      <c r="K49" s="34">
        <v>20933244</v>
      </c>
      <c r="L49" s="37">
        <v>23216304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209195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-7413583</v>
      </c>
      <c r="D51" s="68">
        <f t="shared" si="3"/>
        <v>23450935</v>
      </c>
      <c r="E51" s="69">
        <f t="shared" si="3"/>
        <v>-99215613</v>
      </c>
      <c r="F51" s="70">
        <f t="shared" si="3"/>
        <v>8277693</v>
      </c>
      <c r="G51" s="68">
        <f t="shared" si="3"/>
        <v>31223477</v>
      </c>
      <c r="H51" s="69">
        <f t="shared" si="3"/>
        <v>31223477</v>
      </c>
      <c r="I51" s="71">
        <f t="shared" si="3"/>
        <v>26231356</v>
      </c>
      <c r="J51" s="72">
        <f t="shared" si="3"/>
        <v>30723579</v>
      </c>
      <c r="K51" s="68">
        <f t="shared" si="3"/>
        <v>33934820</v>
      </c>
      <c r="L51" s="69">
        <f t="shared" si="3"/>
        <v>37279760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-7413583</v>
      </c>
      <c r="D53" s="79">
        <f t="shared" ref="D53:L53" si="4">+D51-D52</f>
        <v>23450935</v>
      </c>
      <c r="E53" s="80">
        <f t="shared" si="4"/>
        <v>-99215613</v>
      </c>
      <c r="F53" s="81">
        <f t="shared" si="4"/>
        <v>8277693</v>
      </c>
      <c r="G53" s="79">
        <f t="shared" si="4"/>
        <v>31223477</v>
      </c>
      <c r="H53" s="80">
        <f t="shared" si="4"/>
        <v>31223477</v>
      </c>
      <c r="I53" s="82">
        <f t="shared" si="4"/>
        <v>26231356</v>
      </c>
      <c r="J53" s="83">
        <f t="shared" si="4"/>
        <v>30723579</v>
      </c>
      <c r="K53" s="79">
        <f t="shared" si="4"/>
        <v>33934820</v>
      </c>
      <c r="L53" s="80">
        <f t="shared" si="4"/>
        <v>37279760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-7413583</v>
      </c>
      <c r="D56" s="68">
        <f t="shared" ref="D56:L56" si="5">SUM(D53:D55)</f>
        <v>23450935</v>
      </c>
      <c r="E56" s="69">
        <f t="shared" si="5"/>
        <v>-99215613</v>
      </c>
      <c r="F56" s="70">
        <f t="shared" si="5"/>
        <v>8277693</v>
      </c>
      <c r="G56" s="68">
        <f t="shared" si="5"/>
        <v>31223477</v>
      </c>
      <c r="H56" s="69">
        <f t="shared" si="5"/>
        <v>31223477</v>
      </c>
      <c r="I56" s="71">
        <f t="shared" si="5"/>
        <v>26231356</v>
      </c>
      <c r="J56" s="72">
        <f t="shared" si="5"/>
        <v>30723579</v>
      </c>
      <c r="K56" s="68">
        <f t="shared" si="5"/>
        <v>33934820</v>
      </c>
      <c r="L56" s="69">
        <f t="shared" si="5"/>
        <v>37279760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-7413583</v>
      </c>
      <c r="D59" s="87">
        <f t="shared" ref="D59:L59" si="6">SUM(D56:D58)</f>
        <v>23450935</v>
      </c>
      <c r="E59" s="88">
        <f t="shared" si="6"/>
        <v>-99215613</v>
      </c>
      <c r="F59" s="89">
        <f t="shared" si="6"/>
        <v>8277693</v>
      </c>
      <c r="G59" s="87">
        <f t="shared" si="6"/>
        <v>31223477</v>
      </c>
      <c r="H59" s="90">
        <f t="shared" si="6"/>
        <v>31223477</v>
      </c>
      <c r="I59" s="91">
        <f t="shared" si="6"/>
        <v>26231356</v>
      </c>
      <c r="J59" s="92">
        <f t="shared" si="6"/>
        <v>30723579</v>
      </c>
      <c r="K59" s="87">
        <f t="shared" si="6"/>
        <v>33934820</v>
      </c>
      <c r="L59" s="88">
        <f t="shared" si="6"/>
        <v>37279760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21605187</v>
      </c>
      <c r="D6" s="29">
        <v>23761087</v>
      </c>
      <c r="E6" s="30">
        <v>22456358</v>
      </c>
      <c r="F6" s="31">
        <v>34731503</v>
      </c>
      <c r="G6" s="29">
        <v>35801212</v>
      </c>
      <c r="H6" s="32">
        <v>35801212</v>
      </c>
      <c r="I6" s="30">
        <v>28643807</v>
      </c>
      <c r="J6" s="33">
        <v>32107673</v>
      </c>
      <c r="K6" s="29">
        <v>35883491</v>
      </c>
      <c r="L6" s="32">
        <v>40710037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1725939</v>
      </c>
      <c r="D9" s="29">
        <v>1344219</v>
      </c>
      <c r="E9" s="30">
        <v>1115187</v>
      </c>
      <c r="F9" s="31">
        <v>1410364</v>
      </c>
      <c r="G9" s="29">
        <v>1410364</v>
      </c>
      <c r="H9" s="32">
        <v>1410364</v>
      </c>
      <c r="I9" s="30">
        <v>1565117</v>
      </c>
      <c r="J9" s="33">
        <v>1962132</v>
      </c>
      <c r="K9" s="29">
        <v>2070872</v>
      </c>
      <c r="L9" s="32">
        <v>2163302</v>
      </c>
    </row>
    <row r="10" spans="1:12" ht="13.5" x14ac:dyDescent="0.25">
      <c r="A10" s="28" t="s">
        <v>26</v>
      </c>
      <c r="B10" s="21" t="s">
        <v>19</v>
      </c>
      <c r="C10" s="29">
        <v>246049</v>
      </c>
      <c r="D10" s="29">
        <v>297165</v>
      </c>
      <c r="E10" s="30">
        <v>184945</v>
      </c>
      <c r="F10" s="31">
        <v>246481</v>
      </c>
      <c r="G10" s="29">
        <v>274063</v>
      </c>
      <c r="H10" s="32">
        <v>274063</v>
      </c>
      <c r="I10" s="30">
        <v>177224</v>
      </c>
      <c r="J10" s="33">
        <v>258604</v>
      </c>
      <c r="K10" s="29">
        <v>270450</v>
      </c>
      <c r="L10" s="32">
        <v>275166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57565</v>
      </c>
      <c r="E12" s="30">
        <v>66306</v>
      </c>
      <c r="F12" s="31">
        <v>0</v>
      </c>
      <c r="G12" s="29">
        <v>35000</v>
      </c>
      <c r="H12" s="32">
        <v>35000</v>
      </c>
      <c r="I12" s="30">
        <v>63531</v>
      </c>
      <c r="J12" s="33">
        <v>12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756933</v>
      </c>
      <c r="D13" s="29">
        <v>560206</v>
      </c>
      <c r="E13" s="30">
        <v>533911</v>
      </c>
      <c r="F13" s="31">
        <v>377073</v>
      </c>
      <c r="G13" s="29">
        <v>554773</v>
      </c>
      <c r="H13" s="32">
        <v>554773</v>
      </c>
      <c r="I13" s="30">
        <v>612676</v>
      </c>
      <c r="J13" s="33">
        <v>680800</v>
      </c>
      <c r="K13" s="29">
        <v>707876</v>
      </c>
      <c r="L13" s="32">
        <v>739731</v>
      </c>
    </row>
    <row r="14" spans="1:12" ht="13.5" x14ac:dyDescent="0.25">
      <c r="A14" s="28" t="s">
        <v>30</v>
      </c>
      <c r="B14" s="21" t="s">
        <v>19</v>
      </c>
      <c r="C14" s="29">
        <v>10277202</v>
      </c>
      <c r="D14" s="29">
        <v>6956693</v>
      </c>
      <c r="E14" s="30">
        <v>10348554</v>
      </c>
      <c r="F14" s="31">
        <v>2378500</v>
      </c>
      <c r="G14" s="29">
        <v>7618500</v>
      </c>
      <c r="H14" s="32">
        <v>7618500</v>
      </c>
      <c r="I14" s="30">
        <v>2105451</v>
      </c>
      <c r="J14" s="33">
        <v>5995045</v>
      </c>
      <c r="K14" s="29">
        <v>4109818</v>
      </c>
      <c r="L14" s="32">
        <v>3227259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840970</v>
      </c>
      <c r="D17" s="34">
        <v>769444</v>
      </c>
      <c r="E17" s="37">
        <v>792130</v>
      </c>
      <c r="F17" s="39">
        <v>884796</v>
      </c>
      <c r="G17" s="34">
        <v>1007841</v>
      </c>
      <c r="H17" s="37">
        <v>1007841</v>
      </c>
      <c r="I17" s="40">
        <v>901641</v>
      </c>
      <c r="J17" s="39">
        <v>870996</v>
      </c>
      <c r="K17" s="34">
        <v>911037</v>
      </c>
      <c r="L17" s="37">
        <v>952035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414352</v>
      </c>
      <c r="D19" s="34">
        <v>655588</v>
      </c>
      <c r="E19" s="37">
        <v>321148</v>
      </c>
      <c r="F19" s="39">
        <v>190000</v>
      </c>
      <c r="G19" s="34">
        <v>199848</v>
      </c>
      <c r="H19" s="37">
        <v>199848</v>
      </c>
      <c r="I19" s="41">
        <v>170850</v>
      </c>
      <c r="J19" s="39">
        <v>216060</v>
      </c>
      <c r="K19" s="34">
        <v>228731</v>
      </c>
      <c r="L19" s="37">
        <v>241997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28638446</v>
      </c>
      <c r="D21" s="34">
        <v>45634507</v>
      </c>
      <c r="E21" s="37">
        <v>36644801</v>
      </c>
      <c r="F21" s="39">
        <v>52033102</v>
      </c>
      <c r="G21" s="34">
        <v>51008647</v>
      </c>
      <c r="H21" s="37">
        <v>51008647</v>
      </c>
      <c r="I21" s="41">
        <v>42206458</v>
      </c>
      <c r="J21" s="39">
        <v>52749767</v>
      </c>
      <c r="K21" s="34">
        <v>55176230</v>
      </c>
      <c r="L21" s="37">
        <v>57659162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731160</v>
      </c>
      <c r="D23" s="34">
        <v>711750</v>
      </c>
      <c r="E23" s="37">
        <v>894390</v>
      </c>
      <c r="F23" s="39">
        <v>2276535</v>
      </c>
      <c r="G23" s="34">
        <v>2621990</v>
      </c>
      <c r="H23" s="37">
        <v>2621990</v>
      </c>
      <c r="I23" s="41">
        <v>1593637</v>
      </c>
      <c r="J23" s="39">
        <v>1009359</v>
      </c>
      <c r="K23" s="34">
        <v>1055790</v>
      </c>
      <c r="L23" s="37">
        <v>1103300</v>
      </c>
    </row>
    <row r="24" spans="1:12" ht="13.5" x14ac:dyDescent="0.25">
      <c r="A24" s="28" t="s">
        <v>40</v>
      </c>
      <c r="B24" s="21" t="s">
        <v>19</v>
      </c>
      <c r="C24" s="34">
        <v>968386</v>
      </c>
      <c r="D24" s="34">
        <v>1022912</v>
      </c>
      <c r="E24" s="37">
        <v>956938</v>
      </c>
      <c r="F24" s="39">
        <v>931110</v>
      </c>
      <c r="G24" s="34">
        <v>938722</v>
      </c>
      <c r="H24" s="37">
        <v>938722</v>
      </c>
      <c r="I24" s="41">
        <v>976765</v>
      </c>
      <c r="J24" s="39">
        <v>1009675</v>
      </c>
      <c r="K24" s="34">
        <v>1056070</v>
      </c>
      <c r="L24" s="37">
        <v>1103594</v>
      </c>
    </row>
    <row r="25" spans="1:12" ht="13.5" x14ac:dyDescent="0.25">
      <c r="A25" s="28" t="s">
        <v>41</v>
      </c>
      <c r="B25" s="21" t="s">
        <v>19</v>
      </c>
      <c r="C25" s="34">
        <v>182836430</v>
      </c>
      <c r="D25" s="34">
        <v>161585222</v>
      </c>
      <c r="E25" s="37">
        <v>177394046</v>
      </c>
      <c r="F25" s="39">
        <v>186543000</v>
      </c>
      <c r="G25" s="34">
        <v>186802941</v>
      </c>
      <c r="H25" s="37">
        <v>186802941</v>
      </c>
      <c r="I25" s="41">
        <v>186376862</v>
      </c>
      <c r="J25" s="39">
        <v>212836012</v>
      </c>
      <c r="K25" s="34">
        <v>206378000</v>
      </c>
      <c r="L25" s="37">
        <v>195873000</v>
      </c>
    </row>
    <row r="26" spans="1:12" ht="13.5" x14ac:dyDescent="0.25">
      <c r="A26" s="28" t="s">
        <v>28</v>
      </c>
      <c r="B26" s="21" t="s">
        <v>19</v>
      </c>
      <c r="C26" s="34">
        <v>2255611</v>
      </c>
      <c r="D26" s="34">
        <v>4358151</v>
      </c>
      <c r="E26" s="37">
        <v>1885688</v>
      </c>
      <c r="F26" s="39">
        <v>0</v>
      </c>
      <c r="G26" s="34">
        <v>1520364</v>
      </c>
      <c r="H26" s="37">
        <v>1520364</v>
      </c>
      <c r="I26" s="41">
        <v>2599235</v>
      </c>
      <c r="J26" s="39">
        <v>1334568</v>
      </c>
      <c r="K26" s="34">
        <v>1395959</v>
      </c>
      <c r="L26" s="37">
        <v>1458777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157653</v>
      </c>
      <c r="E29" s="37">
        <v>1402795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1296610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251296665</v>
      </c>
      <c r="D32" s="52">
        <f t="shared" ref="D32:L32" si="0">SUM(D6:D19)+SUM(D21:D31)</f>
        <v>249168772</v>
      </c>
      <c r="E32" s="53">
        <f t="shared" si="0"/>
        <v>254997197</v>
      </c>
      <c r="F32" s="54">
        <f t="shared" si="0"/>
        <v>282002464</v>
      </c>
      <c r="G32" s="52">
        <f t="shared" si="0"/>
        <v>289794265</v>
      </c>
      <c r="H32" s="55">
        <f t="shared" si="0"/>
        <v>289794265</v>
      </c>
      <c r="I32" s="56">
        <f t="shared" si="0"/>
        <v>267993254</v>
      </c>
      <c r="J32" s="57">
        <f t="shared" si="0"/>
        <v>311030703</v>
      </c>
      <c r="K32" s="52">
        <f t="shared" si="0"/>
        <v>309244324</v>
      </c>
      <c r="L32" s="53">
        <f t="shared" si="0"/>
        <v>305507360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82865875</v>
      </c>
      <c r="D34" s="34">
        <v>88885442</v>
      </c>
      <c r="E34" s="37">
        <v>87296226</v>
      </c>
      <c r="F34" s="38">
        <v>114464783</v>
      </c>
      <c r="G34" s="34">
        <v>106389417</v>
      </c>
      <c r="H34" s="40">
        <v>106389417</v>
      </c>
      <c r="I34" s="41">
        <v>8503991</v>
      </c>
      <c r="J34" s="39">
        <v>118968854</v>
      </c>
      <c r="K34" s="34">
        <v>124971598</v>
      </c>
      <c r="L34" s="37">
        <v>132220173</v>
      </c>
    </row>
    <row r="35" spans="1:12" ht="13.5" x14ac:dyDescent="0.25">
      <c r="A35" s="28" t="s">
        <v>49</v>
      </c>
      <c r="B35" s="21" t="s">
        <v>19</v>
      </c>
      <c r="C35" s="34">
        <v>12013954</v>
      </c>
      <c r="D35" s="34">
        <v>13085498</v>
      </c>
      <c r="E35" s="37">
        <v>13461732</v>
      </c>
      <c r="F35" s="38">
        <v>16898789</v>
      </c>
      <c r="G35" s="34">
        <v>16898789</v>
      </c>
      <c r="H35" s="40">
        <v>16898789</v>
      </c>
      <c r="I35" s="41">
        <v>1109668</v>
      </c>
      <c r="J35" s="39">
        <v>17155328</v>
      </c>
      <c r="K35" s="34">
        <v>18167499</v>
      </c>
      <c r="L35" s="37">
        <v>19221221</v>
      </c>
    </row>
    <row r="36" spans="1:12" ht="13.5" x14ac:dyDescent="0.25">
      <c r="A36" s="28" t="s">
        <v>50</v>
      </c>
      <c r="B36" s="21" t="s">
        <v>22</v>
      </c>
      <c r="C36" s="34">
        <v>26414193</v>
      </c>
      <c r="D36" s="34">
        <v>30663273</v>
      </c>
      <c r="E36" s="37">
        <v>31383892</v>
      </c>
      <c r="F36" s="39">
        <v>34782609</v>
      </c>
      <c r="G36" s="34">
        <v>34782609</v>
      </c>
      <c r="H36" s="37">
        <v>34782609</v>
      </c>
      <c r="I36" s="41">
        <v>28633214</v>
      </c>
      <c r="J36" s="39">
        <v>40969778</v>
      </c>
      <c r="K36" s="34">
        <v>38676522</v>
      </c>
      <c r="L36" s="37">
        <v>40919761</v>
      </c>
    </row>
    <row r="37" spans="1:12" ht="13.5" x14ac:dyDescent="0.25">
      <c r="A37" s="28" t="s">
        <v>51</v>
      </c>
      <c r="B37" s="21" t="s">
        <v>52</v>
      </c>
      <c r="C37" s="34">
        <v>295917</v>
      </c>
      <c r="D37" s="34">
        <v>511735</v>
      </c>
      <c r="E37" s="37">
        <v>1455582</v>
      </c>
      <c r="F37" s="39">
        <v>12851192</v>
      </c>
      <c r="G37" s="34">
        <v>15809008</v>
      </c>
      <c r="H37" s="37">
        <v>15809008</v>
      </c>
      <c r="I37" s="41">
        <v>19518703</v>
      </c>
      <c r="J37" s="39">
        <v>1618496</v>
      </c>
      <c r="K37" s="34">
        <v>1531282</v>
      </c>
      <c r="L37" s="37">
        <v>1792046</v>
      </c>
    </row>
    <row r="38" spans="1:12" ht="13.5" x14ac:dyDescent="0.25">
      <c r="A38" s="28" t="s">
        <v>53</v>
      </c>
      <c r="B38" s="21" t="s">
        <v>54</v>
      </c>
      <c r="C38" s="34">
        <v>3181042</v>
      </c>
      <c r="D38" s="34">
        <v>7141635</v>
      </c>
      <c r="E38" s="37">
        <v>-4870693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26215602</v>
      </c>
      <c r="D39" s="34">
        <v>25428104</v>
      </c>
      <c r="E39" s="37">
        <v>30721895</v>
      </c>
      <c r="F39" s="39">
        <v>23890000</v>
      </c>
      <c r="G39" s="34">
        <v>32774872</v>
      </c>
      <c r="H39" s="37">
        <v>32774872</v>
      </c>
      <c r="I39" s="41">
        <v>0</v>
      </c>
      <c r="J39" s="39">
        <v>36000132</v>
      </c>
      <c r="K39" s="34">
        <v>39000143</v>
      </c>
      <c r="L39" s="37">
        <v>41000154</v>
      </c>
    </row>
    <row r="40" spans="1:12" ht="13.5" x14ac:dyDescent="0.25">
      <c r="A40" s="28" t="s">
        <v>28</v>
      </c>
      <c r="B40" s="21" t="s">
        <v>19</v>
      </c>
      <c r="C40" s="34">
        <v>8355</v>
      </c>
      <c r="D40" s="34">
        <v>378202</v>
      </c>
      <c r="E40" s="37">
        <v>0</v>
      </c>
      <c r="F40" s="38">
        <v>2</v>
      </c>
      <c r="G40" s="34">
        <v>2</v>
      </c>
      <c r="H40" s="40">
        <v>2</v>
      </c>
      <c r="I40" s="41">
        <v>0</v>
      </c>
      <c r="J40" s="39">
        <v>12</v>
      </c>
      <c r="K40" s="34">
        <v>13</v>
      </c>
      <c r="L40" s="37">
        <v>14</v>
      </c>
    </row>
    <row r="41" spans="1:12" ht="13.5" x14ac:dyDescent="0.25">
      <c r="A41" s="28" t="s">
        <v>56</v>
      </c>
      <c r="B41" s="21" t="s">
        <v>19</v>
      </c>
      <c r="C41" s="34">
        <v>40381235</v>
      </c>
      <c r="D41" s="34">
        <v>90514768</v>
      </c>
      <c r="E41" s="37">
        <v>55184278</v>
      </c>
      <c r="F41" s="38">
        <v>32464161</v>
      </c>
      <c r="G41" s="34">
        <v>35611334</v>
      </c>
      <c r="H41" s="40">
        <v>35611334</v>
      </c>
      <c r="I41" s="41">
        <v>32003578</v>
      </c>
      <c r="J41" s="39">
        <v>49983173</v>
      </c>
      <c r="K41" s="34">
        <v>53541645</v>
      </c>
      <c r="L41" s="37">
        <v>52174497</v>
      </c>
    </row>
    <row r="42" spans="1:12" ht="13.5" x14ac:dyDescent="0.25">
      <c r="A42" s="28" t="s">
        <v>57</v>
      </c>
      <c r="B42" s="21" t="s">
        <v>19</v>
      </c>
      <c r="C42" s="34">
        <v>9505030</v>
      </c>
      <c r="D42" s="34">
        <v>9052770</v>
      </c>
      <c r="E42" s="37">
        <v>4453083</v>
      </c>
      <c r="F42" s="39">
        <v>3718985</v>
      </c>
      <c r="G42" s="34">
        <v>4475728</v>
      </c>
      <c r="H42" s="37">
        <v>4475728</v>
      </c>
      <c r="I42" s="41">
        <v>5679169</v>
      </c>
      <c r="J42" s="39">
        <v>2854406</v>
      </c>
      <c r="K42" s="34">
        <v>2908278</v>
      </c>
      <c r="L42" s="37">
        <v>3023266</v>
      </c>
    </row>
    <row r="43" spans="1:12" ht="13.5" x14ac:dyDescent="0.25">
      <c r="A43" s="28" t="s">
        <v>58</v>
      </c>
      <c r="B43" s="21" t="s">
        <v>19</v>
      </c>
      <c r="C43" s="34">
        <v>367652</v>
      </c>
      <c r="D43" s="34">
        <v>0</v>
      </c>
      <c r="E43" s="37">
        <v>151522</v>
      </c>
      <c r="F43" s="38">
        <v>6899999</v>
      </c>
      <c r="G43" s="34">
        <v>6899999</v>
      </c>
      <c r="H43" s="40">
        <v>6899999</v>
      </c>
      <c r="I43" s="41">
        <v>22751</v>
      </c>
      <c r="J43" s="39">
        <v>12999000</v>
      </c>
      <c r="K43" s="34">
        <v>13500000</v>
      </c>
      <c r="L43" s="37">
        <v>14150000</v>
      </c>
    </row>
    <row r="44" spans="1:12" ht="13.5" x14ac:dyDescent="0.25">
      <c r="A44" s="28" t="s">
        <v>59</v>
      </c>
      <c r="B44" s="21" t="s">
        <v>19</v>
      </c>
      <c r="C44" s="34">
        <v>50702560</v>
      </c>
      <c r="D44" s="34">
        <v>40026777</v>
      </c>
      <c r="E44" s="37">
        <v>54801694</v>
      </c>
      <c r="F44" s="39">
        <v>38148221</v>
      </c>
      <c r="G44" s="34">
        <v>59061046</v>
      </c>
      <c r="H44" s="37">
        <v>59061046</v>
      </c>
      <c r="I44" s="41">
        <v>52359728</v>
      </c>
      <c r="J44" s="39">
        <v>41523215</v>
      </c>
      <c r="K44" s="34">
        <v>34802651</v>
      </c>
      <c r="L44" s="37">
        <v>36453899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212146</v>
      </c>
      <c r="E45" s="37">
        <v>1350252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1272556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251951415</v>
      </c>
      <c r="D47" s="52">
        <f t="shared" ref="D47:L47" si="1">SUM(D34:D46)</f>
        <v>307172906</v>
      </c>
      <c r="E47" s="53">
        <f t="shared" si="1"/>
        <v>275389463</v>
      </c>
      <c r="F47" s="54">
        <f t="shared" si="1"/>
        <v>284118741</v>
      </c>
      <c r="G47" s="52">
        <f t="shared" si="1"/>
        <v>312702804</v>
      </c>
      <c r="H47" s="53">
        <f t="shared" si="1"/>
        <v>312702804</v>
      </c>
      <c r="I47" s="56">
        <f t="shared" si="1"/>
        <v>147830802</v>
      </c>
      <c r="J47" s="57">
        <f t="shared" si="1"/>
        <v>322072394</v>
      </c>
      <c r="K47" s="52">
        <f t="shared" si="1"/>
        <v>327099631</v>
      </c>
      <c r="L47" s="53">
        <f t="shared" si="1"/>
        <v>340955031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-654750</v>
      </c>
      <c r="D48" s="61">
        <f t="shared" si="2"/>
        <v>-58004134</v>
      </c>
      <c r="E48" s="62">
        <f t="shared" si="2"/>
        <v>-20392266</v>
      </c>
      <c r="F48" s="63">
        <f t="shared" si="2"/>
        <v>-2116277</v>
      </c>
      <c r="G48" s="61">
        <f t="shared" si="2"/>
        <v>-22908539</v>
      </c>
      <c r="H48" s="62">
        <f t="shared" si="2"/>
        <v>-22908539</v>
      </c>
      <c r="I48" s="64">
        <f t="shared" si="2"/>
        <v>120162452</v>
      </c>
      <c r="J48" s="65">
        <f t="shared" si="2"/>
        <v>-11041691</v>
      </c>
      <c r="K48" s="61">
        <f t="shared" si="2"/>
        <v>-17855307</v>
      </c>
      <c r="L48" s="62">
        <f t="shared" si="2"/>
        <v>-35447671</v>
      </c>
    </row>
    <row r="49" spans="1:12" ht="25.5" x14ac:dyDescent="0.25">
      <c r="A49" s="66" t="s">
        <v>64</v>
      </c>
      <c r="B49" s="21" t="s">
        <v>65</v>
      </c>
      <c r="C49" s="34">
        <v>30628000</v>
      </c>
      <c r="D49" s="34">
        <v>61964285</v>
      </c>
      <c r="E49" s="37">
        <v>41026021</v>
      </c>
      <c r="F49" s="39">
        <v>46675000</v>
      </c>
      <c r="G49" s="34">
        <v>78412396</v>
      </c>
      <c r="H49" s="37">
        <v>78412396</v>
      </c>
      <c r="I49" s="41">
        <v>54958279</v>
      </c>
      <c r="J49" s="39">
        <v>46128037</v>
      </c>
      <c r="K49" s="34">
        <v>37756001</v>
      </c>
      <c r="L49" s="37">
        <v>40786001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2005220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29973250</v>
      </c>
      <c r="D51" s="68">
        <f t="shared" si="3"/>
        <v>3960151</v>
      </c>
      <c r="E51" s="69">
        <f t="shared" si="3"/>
        <v>22638975</v>
      </c>
      <c r="F51" s="70">
        <f t="shared" si="3"/>
        <v>44558723</v>
      </c>
      <c r="G51" s="68">
        <f t="shared" si="3"/>
        <v>55503857</v>
      </c>
      <c r="H51" s="69">
        <f t="shared" si="3"/>
        <v>55503857</v>
      </c>
      <c r="I51" s="71">
        <f t="shared" si="3"/>
        <v>175120731</v>
      </c>
      <c r="J51" s="72">
        <f t="shared" si="3"/>
        <v>35086346</v>
      </c>
      <c r="K51" s="68">
        <f t="shared" si="3"/>
        <v>19900694</v>
      </c>
      <c r="L51" s="69">
        <f t="shared" si="3"/>
        <v>5338330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29973250</v>
      </c>
      <c r="D53" s="79">
        <f t="shared" ref="D53:L53" si="4">+D51-D52</f>
        <v>3960151</v>
      </c>
      <c r="E53" s="80">
        <f t="shared" si="4"/>
        <v>22638975</v>
      </c>
      <c r="F53" s="81">
        <f t="shared" si="4"/>
        <v>44558723</v>
      </c>
      <c r="G53" s="79">
        <f t="shared" si="4"/>
        <v>55503857</v>
      </c>
      <c r="H53" s="80">
        <f t="shared" si="4"/>
        <v>55503857</v>
      </c>
      <c r="I53" s="82">
        <f t="shared" si="4"/>
        <v>175120731</v>
      </c>
      <c r="J53" s="83">
        <f t="shared" si="4"/>
        <v>35086346</v>
      </c>
      <c r="K53" s="79">
        <f t="shared" si="4"/>
        <v>19900694</v>
      </c>
      <c r="L53" s="80">
        <f t="shared" si="4"/>
        <v>5338330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29973250</v>
      </c>
      <c r="D56" s="68">
        <f t="shared" ref="D56:L56" si="5">SUM(D53:D55)</f>
        <v>3960151</v>
      </c>
      <c r="E56" s="69">
        <f t="shared" si="5"/>
        <v>22638975</v>
      </c>
      <c r="F56" s="70">
        <f t="shared" si="5"/>
        <v>44558723</v>
      </c>
      <c r="G56" s="68">
        <f t="shared" si="5"/>
        <v>55503857</v>
      </c>
      <c r="H56" s="69">
        <f t="shared" si="5"/>
        <v>55503857</v>
      </c>
      <c r="I56" s="71">
        <f t="shared" si="5"/>
        <v>175120731</v>
      </c>
      <c r="J56" s="72">
        <f t="shared" si="5"/>
        <v>35086346</v>
      </c>
      <c r="K56" s="68">
        <f t="shared" si="5"/>
        <v>19900694</v>
      </c>
      <c r="L56" s="69">
        <f t="shared" si="5"/>
        <v>5338330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29973250</v>
      </c>
      <c r="D59" s="87">
        <f t="shared" ref="D59:L59" si="6">SUM(D56:D58)</f>
        <v>3960151</v>
      </c>
      <c r="E59" s="88">
        <f t="shared" si="6"/>
        <v>22638975</v>
      </c>
      <c r="F59" s="89">
        <f t="shared" si="6"/>
        <v>44558723</v>
      </c>
      <c r="G59" s="87">
        <f t="shared" si="6"/>
        <v>55503857</v>
      </c>
      <c r="H59" s="90">
        <f t="shared" si="6"/>
        <v>55503857</v>
      </c>
      <c r="I59" s="91">
        <f t="shared" si="6"/>
        <v>175120731</v>
      </c>
      <c r="J59" s="92">
        <f t="shared" si="6"/>
        <v>35086346</v>
      </c>
      <c r="K59" s="87">
        <f t="shared" si="6"/>
        <v>19900694</v>
      </c>
      <c r="L59" s="88">
        <f t="shared" si="6"/>
        <v>5338330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1298333</v>
      </c>
      <c r="F9" s="31">
        <v>600000</v>
      </c>
      <c r="G9" s="29">
        <v>600000</v>
      </c>
      <c r="H9" s="32">
        <v>600000</v>
      </c>
      <c r="I9" s="30">
        <v>1485275</v>
      </c>
      <c r="J9" s="33">
        <v>700000</v>
      </c>
      <c r="K9" s="29">
        <v>721000</v>
      </c>
      <c r="L9" s="32">
        <v>743000</v>
      </c>
    </row>
    <row r="10" spans="1:12" ht="13.5" x14ac:dyDescent="0.25">
      <c r="A10" s="28" t="s">
        <v>26</v>
      </c>
      <c r="B10" s="21" t="s">
        <v>19</v>
      </c>
      <c r="C10" s="29">
        <v>295197</v>
      </c>
      <c r="D10" s="29">
        <v>0</v>
      </c>
      <c r="E10" s="30">
        <v>409045</v>
      </c>
      <c r="F10" s="31">
        <v>539232</v>
      </c>
      <c r="G10" s="29">
        <v>539232</v>
      </c>
      <c r="H10" s="32">
        <v>539232</v>
      </c>
      <c r="I10" s="30">
        <v>878040</v>
      </c>
      <c r="J10" s="33">
        <v>600000</v>
      </c>
      <c r="K10" s="29">
        <v>638976</v>
      </c>
      <c r="L10" s="32">
        <v>662088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423950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4779180</v>
      </c>
      <c r="D14" s="29">
        <v>0</v>
      </c>
      <c r="E14" s="30">
        <v>6496244</v>
      </c>
      <c r="F14" s="31">
        <v>4500000</v>
      </c>
      <c r="G14" s="29">
        <v>12000000</v>
      </c>
      <c r="H14" s="32">
        <v>12000000</v>
      </c>
      <c r="I14" s="30">
        <v>13836592</v>
      </c>
      <c r="J14" s="33">
        <v>12000000</v>
      </c>
      <c r="K14" s="29">
        <v>12360000</v>
      </c>
      <c r="L14" s="32">
        <v>12730800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753020</v>
      </c>
      <c r="D17" s="34">
        <v>0</v>
      </c>
      <c r="E17" s="37">
        <v>529567</v>
      </c>
      <c r="F17" s="39">
        <v>664404</v>
      </c>
      <c r="G17" s="34">
        <v>664404</v>
      </c>
      <c r="H17" s="37">
        <v>664404</v>
      </c>
      <c r="I17" s="40">
        <v>718433</v>
      </c>
      <c r="J17" s="39">
        <v>800000</v>
      </c>
      <c r="K17" s="34">
        <v>824000</v>
      </c>
      <c r="L17" s="37">
        <v>849000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7021684</v>
      </c>
      <c r="D19" s="34">
        <v>0</v>
      </c>
      <c r="E19" s="37">
        <v>2645899</v>
      </c>
      <c r="F19" s="39">
        <v>0</v>
      </c>
      <c r="G19" s="34">
        <v>3000000</v>
      </c>
      <c r="H19" s="37">
        <v>3000000</v>
      </c>
      <c r="I19" s="41">
        <v>-42199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18020722</v>
      </c>
      <c r="D21" s="34">
        <v>0</v>
      </c>
      <c r="E21" s="37">
        <v>27482532</v>
      </c>
      <c r="F21" s="39">
        <v>21999996</v>
      </c>
      <c r="G21" s="34">
        <v>27435156</v>
      </c>
      <c r="H21" s="37">
        <v>27435156</v>
      </c>
      <c r="I21" s="41">
        <v>21179025</v>
      </c>
      <c r="J21" s="39">
        <v>26525947</v>
      </c>
      <c r="K21" s="34">
        <v>27321725</v>
      </c>
      <c r="L21" s="37">
        <v>28141376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24503794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550</v>
      </c>
      <c r="D23" s="34">
        <v>0</v>
      </c>
      <c r="E23" s="37">
        <v>33722</v>
      </c>
      <c r="F23" s="39">
        <v>399996</v>
      </c>
      <c r="G23" s="34">
        <v>399996</v>
      </c>
      <c r="H23" s="37">
        <v>399996</v>
      </c>
      <c r="I23" s="41">
        <v>214482</v>
      </c>
      <c r="J23" s="39">
        <v>400000</v>
      </c>
      <c r="K23" s="34">
        <v>416000</v>
      </c>
      <c r="L23" s="37">
        <v>432640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217471014</v>
      </c>
      <c r="D25" s="34">
        <v>0</v>
      </c>
      <c r="E25" s="37">
        <v>228834187</v>
      </c>
      <c r="F25" s="39">
        <v>253224012</v>
      </c>
      <c r="G25" s="34">
        <v>249837216</v>
      </c>
      <c r="H25" s="37">
        <v>249837216</v>
      </c>
      <c r="I25" s="41">
        <v>244660067</v>
      </c>
      <c r="J25" s="39">
        <v>260793953</v>
      </c>
      <c r="K25" s="34">
        <v>254213550</v>
      </c>
      <c r="L25" s="37">
        <v>245613000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-573228</v>
      </c>
      <c r="D29" s="34">
        <v>0</v>
      </c>
      <c r="E29" s="37">
        <v>-2335815</v>
      </c>
      <c r="F29" s="39">
        <v>0</v>
      </c>
      <c r="G29" s="34">
        <v>900000</v>
      </c>
      <c r="H29" s="37">
        <v>900000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-104000</v>
      </c>
      <c r="D30" s="34">
        <v>0</v>
      </c>
      <c r="E30" s="37">
        <v>-140000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248088089</v>
      </c>
      <c r="D32" s="52">
        <f t="shared" ref="D32:L32" si="0">SUM(D6:D19)+SUM(D21:D31)</f>
        <v>0</v>
      </c>
      <c r="E32" s="53">
        <f t="shared" si="0"/>
        <v>265253714</v>
      </c>
      <c r="F32" s="54">
        <f t="shared" si="0"/>
        <v>281927640</v>
      </c>
      <c r="G32" s="52">
        <f t="shared" si="0"/>
        <v>295376004</v>
      </c>
      <c r="H32" s="55">
        <f t="shared" si="0"/>
        <v>295376004</v>
      </c>
      <c r="I32" s="56">
        <f t="shared" si="0"/>
        <v>307433509</v>
      </c>
      <c r="J32" s="57">
        <f t="shared" si="0"/>
        <v>301819900</v>
      </c>
      <c r="K32" s="52">
        <f t="shared" si="0"/>
        <v>296495251</v>
      </c>
      <c r="L32" s="53">
        <f t="shared" si="0"/>
        <v>289171904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76827996</v>
      </c>
      <c r="D34" s="34">
        <v>0</v>
      </c>
      <c r="E34" s="37">
        <v>85394228</v>
      </c>
      <c r="F34" s="38">
        <v>93853632</v>
      </c>
      <c r="G34" s="34">
        <v>93615036</v>
      </c>
      <c r="H34" s="40">
        <v>93615036</v>
      </c>
      <c r="I34" s="41">
        <v>73127018</v>
      </c>
      <c r="J34" s="39">
        <v>95000000</v>
      </c>
      <c r="K34" s="34">
        <v>104125822</v>
      </c>
      <c r="L34" s="37">
        <v>108706010</v>
      </c>
    </row>
    <row r="35" spans="1:12" ht="13.5" x14ac:dyDescent="0.25">
      <c r="A35" s="28" t="s">
        <v>49</v>
      </c>
      <c r="B35" s="21" t="s">
        <v>19</v>
      </c>
      <c r="C35" s="34">
        <v>15062467</v>
      </c>
      <c r="D35" s="34">
        <v>0</v>
      </c>
      <c r="E35" s="37">
        <v>17651274</v>
      </c>
      <c r="F35" s="38">
        <v>15999996</v>
      </c>
      <c r="G35" s="34">
        <v>15999996</v>
      </c>
      <c r="H35" s="40">
        <v>15999996</v>
      </c>
      <c r="I35" s="41">
        <v>11077349</v>
      </c>
      <c r="J35" s="39">
        <v>16999997</v>
      </c>
      <c r="K35" s="34">
        <v>17673527</v>
      </c>
      <c r="L35" s="37">
        <v>18373998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19149859</v>
      </c>
      <c r="D37" s="34">
        <v>0</v>
      </c>
      <c r="E37" s="37">
        <v>6774024</v>
      </c>
      <c r="F37" s="39">
        <v>14585760</v>
      </c>
      <c r="G37" s="34">
        <v>7625508</v>
      </c>
      <c r="H37" s="37">
        <v>7625508</v>
      </c>
      <c r="I37" s="41">
        <v>9493807</v>
      </c>
      <c r="J37" s="39">
        <v>3956000</v>
      </c>
      <c r="K37" s="34">
        <v>1432200</v>
      </c>
      <c r="L37" s="37">
        <v>1075000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9999996</v>
      </c>
      <c r="K38" s="34">
        <v>9999996</v>
      </c>
      <c r="L38" s="37">
        <v>9999996</v>
      </c>
    </row>
    <row r="39" spans="1:12" ht="13.5" x14ac:dyDescent="0.25">
      <c r="A39" s="28" t="s">
        <v>55</v>
      </c>
      <c r="B39" s="21" t="s">
        <v>19</v>
      </c>
      <c r="C39" s="34">
        <v>29531410</v>
      </c>
      <c r="D39" s="34">
        <v>0</v>
      </c>
      <c r="E39" s="37">
        <v>39839721</v>
      </c>
      <c r="F39" s="39">
        <v>40000008</v>
      </c>
      <c r="G39" s="34">
        <v>68000004</v>
      </c>
      <c r="H39" s="37">
        <v>68000004</v>
      </c>
      <c r="I39" s="41">
        <v>0</v>
      </c>
      <c r="J39" s="39">
        <v>50000001</v>
      </c>
      <c r="K39" s="34">
        <v>52000000</v>
      </c>
      <c r="L39" s="37">
        <v>54079993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625200</v>
      </c>
      <c r="G40" s="34">
        <v>625200</v>
      </c>
      <c r="H40" s="40">
        <v>625200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52790638</v>
      </c>
      <c r="D41" s="34">
        <v>0</v>
      </c>
      <c r="E41" s="37">
        <v>64821674</v>
      </c>
      <c r="F41" s="38">
        <v>87057348</v>
      </c>
      <c r="G41" s="34">
        <v>98293859</v>
      </c>
      <c r="H41" s="40">
        <v>98293859</v>
      </c>
      <c r="I41" s="41">
        <v>82787248</v>
      </c>
      <c r="J41" s="39">
        <v>69668768</v>
      </c>
      <c r="K41" s="34">
        <v>59707104</v>
      </c>
      <c r="L41" s="37">
        <v>60774755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90000</v>
      </c>
      <c r="K42" s="34">
        <v>93600</v>
      </c>
      <c r="L42" s="37">
        <v>90000</v>
      </c>
    </row>
    <row r="43" spans="1:12" ht="13.5" x14ac:dyDescent="0.25">
      <c r="A43" s="28" t="s">
        <v>58</v>
      </c>
      <c r="B43" s="21" t="s">
        <v>19</v>
      </c>
      <c r="C43" s="34">
        <v>-9669245</v>
      </c>
      <c r="D43" s="34">
        <v>0</v>
      </c>
      <c r="E43" s="37">
        <v>0</v>
      </c>
      <c r="F43" s="38">
        <v>5000004</v>
      </c>
      <c r="G43" s="34">
        <v>42000000</v>
      </c>
      <c r="H43" s="40">
        <v>42000000</v>
      </c>
      <c r="I43" s="41">
        <v>20743731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36977011</v>
      </c>
      <c r="D44" s="34">
        <v>0</v>
      </c>
      <c r="E44" s="37">
        <v>65258467</v>
      </c>
      <c r="F44" s="39">
        <v>66074148</v>
      </c>
      <c r="G44" s="34">
        <v>65221308</v>
      </c>
      <c r="H44" s="37">
        <v>65221308</v>
      </c>
      <c r="I44" s="41">
        <v>46347430</v>
      </c>
      <c r="J44" s="39">
        <v>51922096</v>
      </c>
      <c r="K44" s="34">
        <v>52374119</v>
      </c>
      <c r="L44" s="37">
        <v>52152926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220670136</v>
      </c>
      <c r="D47" s="52">
        <f t="shared" ref="D47:L47" si="1">SUM(D34:D46)</f>
        <v>0</v>
      </c>
      <c r="E47" s="53">
        <f t="shared" si="1"/>
        <v>279739388</v>
      </c>
      <c r="F47" s="54">
        <f t="shared" si="1"/>
        <v>323196096</v>
      </c>
      <c r="G47" s="52">
        <f t="shared" si="1"/>
        <v>391380911</v>
      </c>
      <c r="H47" s="53">
        <f t="shared" si="1"/>
        <v>391380911</v>
      </c>
      <c r="I47" s="56">
        <f t="shared" si="1"/>
        <v>243576583</v>
      </c>
      <c r="J47" s="57">
        <f t="shared" si="1"/>
        <v>297636858</v>
      </c>
      <c r="K47" s="52">
        <f t="shared" si="1"/>
        <v>297406368</v>
      </c>
      <c r="L47" s="53">
        <f t="shared" si="1"/>
        <v>305252678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27417953</v>
      </c>
      <c r="D48" s="61">
        <f t="shared" si="2"/>
        <v>0</v>
      </c>
      <c r="E48" s="62">
        <f t="shared" si="2"/>
        <v>-14485674</v>
      </c>
      <c r="F48" s="63">
        <f t="shared" si="2"/>
        <v>-41268456</v>
      </c>
      <c r="G48" s="61">
        <f t="shared" si="2"/>
        <v>-96004907</v>
      </c>
      <c r="H48" s="62">
        <f t="shared" si="2"/>
        <v>-96004907</v>
      </c>
      <c r="I48" s="64">
        <f t="shared" si="2"/>
        <v>63856926</v>
      </c>
      <c r="J48" s="65">
        <f t="shared" si="2"/>
        <v>4183042</v>
      </c>
      <c r="K48" s="61">
        <f t="shared" si="2"/>
        <v>-911117</v>
      </c>
      <c r="L48" s="62">
        <f t="shared" si="2"/>
        <v>-16080774</v>
      </c>
    </row>
    <row r="49" spans="1:12" ht="25.5" x14ac:dyDescent="0.25">
      <c r="A49" s="66" t="s">
        <v>64</v>
      </c>
      <c r="B49" s="21" t="s">
        <v>65</v>
      </c>
      <c r="C49" s="34">
        <v>36733000</v>
      </c>
      <c r="D49" s="34">
        <v>0</v>
      </c>
      <c r="E49" s="37">
        <v>59414000</v>
      </c>
      <c r="F49" s="39">
        <v>43990008</v>
      </c>
      <c r="G49" s="34">
        <v>60210804</v>
      </c>
      <c r="H49" s="37">
        <v>60210804</v>
      </c>
      <c r="I49" s="41">
        <v>46063059</v>
      </c>
      <c r="J49" s="39">
        <v>49679047</v>
      </c>
      <c r="K49" s="34">
        <v>49608292</v>
      </c>
      <c r="L49" s="37">
        <v>47182743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64150953</v>
      </c>
      <c r="D51" s="68">
        <f t="shared" si="3"/>
        <v>0</v>
      </c>
      <c r="E51" s="69">
        <f t="shared" si="3"/>
        <v>44928326</v>
      </c>
      <c r="F51" s="70">
        <f t="shared" si="3"/>
        <v>2721552</v>
      </c>
      <c r="G51" s="68">
        <f t="shared" si="3"/>
        <v>-35794103</v>
      </c>
      <c r="H51" s="69">
        <f t="shared" si="3"/>
        <v>-35794103</v>
      </c>
      <c r="I51" s="71">
        <f t="shared" si="3"/>
        <v>109919985</v>
      </c>
      <c r="J51" s="72">
        <f t="shared" si="3"/>
        <v>53862089</v>
      </c>
      <c r="K51" s="68">
        <f t="shared" si="3"/>
        <v>48697175</v>
      </c>
      <c r="L51" s="69">
        <f t="shared" si="3"/>
        <v>31101969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64150953</v>
      </c>
      <c r="D53" s="79">
        <f t="shared" ref="D53:L53" si="4">+D51-D52</f>
        <v>0</v>
      </c>
      <c r="E53" s="80">
        <f t="shared" si="4"/>
        <v>44928326</v>
      </c>
      <c r="F53" s="81">
        <f t="shared" si="4"/>
        <v>2721552</v>
      </c>
      <c r="G53" s="79">
        <f t="shared" si="4"/>
        <v>-35794103</v>
      </c>
      <c r="H53" s="80">
        <f t="shared" si="4"/>
        <v>-35794103</v>
      </c>
      <c r="I53" s="82">
        <f t="shared" si="4"/>
        <v>109919985</v>
      </c>
      <c r="J53" s="83">
        <f t="shared" si="4"/>
        <v>53862089</v>
      </c>
      <c r="K53" s="79">
        <f t="shared" si="4"/>
        <v>48697175</v>
      </c>
      <c r="L53" s="80">
        <f t="shared" si="4"/>
        <v>31101969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64150953</v>
      </c>
      <c r="D56" s="68">
        <f t="shared" ref="D56:L56" si="5">SUM(D53:D55)</f>
        <v>0</v>
      </c>
      <c r="E56" s="69">
        <f t="shared" si="5"/>
        <v>44928326</v>
      </c>
      <c r="F56" s="70">
        <f t="shared" si="5"/>
        <v>2721552</v>
      </c>
      <c r="G56" s="68">
        <f t="shared" si="5"/>
        <v>-35794103</v>
      </c>
      <c r="H56" s="69">
        <f t="shared" si="5"/>
        <v>-35794103</v>
      </c>
      <c r="I56" s="71">
        <f t="shared" si="5"/>
        <v>109919985</v>
      </c>
      <c r="J56" s="72">
        <f t="shared" si="5"/>
        <v>53862089</v>
      </c>
      <c r="K56" s="68">
        <f t="shared" si="5"/>
        <v>48697175</v>
      </c>
      <c r="L56" s="69">
        <f t="shared" si="5"/>
        <v>31101969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64150953</v>
      </c>
      <c r="D59" s="87">
        <f t="shared" ref="D59:L59" si="6">SUM(D56:D58)</f>
        <v>0</v>
      </c>
      <c r="E59" s="88">
        <f t="shared" si="6"/>
        <v>44928326</v>
      </c>
      <c r="F59" s="89">
        <f t="shared" si="6"/>
        <v>2721552</v>
      </c>
      <c r="G59" s="87">
        <f t="shared" si="6"/>
        <v>-35794103</v>
      </c>
      <c r="H59" s="90">
        <f t="shared" si="6"/>
        <v>-35794103</v>
      </c>
      <c r="I59" s="91">
        <f t="shared" si="6"/>
        <v>109919985</v>
      </c>
      <c r="J59" s="92">
        <f t="shared" si="6"/>
        <v>53862089</v>
      </c>
      <c r="K59" s="87">
        <f t="shared" si="6"/>
        <v>48697175</v>
      </c>
      <c r="L59" s="88">
        <f t="shared" si="6"/>
        <v>31101969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82856520</v>
      </c>
      <c r="D6" s="29">
        <v>89986144</v>
      </c>
      <c r="E6" s="30">
        <v>82317676</v>
      </c>
      <c r="F6" s="31">
        <v>118745499</v>
      </c>
      <c r="G6" s="29">
        <v>118883106</v>
      </c>
      <c r="H6" s="32">
        <v>118883106</v>
      </c>
      <c r="I6" s="30">
        <v>99653519</v>
      </c>
      <c r="J6" s="33">
        <v>137048127</v>
      </c>
      <c r="K6" s="29">
        <v>143763488</v>
      </c>
      <c r="L6" s="32">
        <v>150807898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9111597</v>
      </c>
      <c r="D9" s="29">
        <v>9912071</v>
      </c>
      <c r="E9" s="30">
        <v>11476967</v>
      </c>
      <c r="F9" s="31">
        <v>11130237</v>
      </c>
      <c r="G9" s="29">
        <v>11065825</v>
      </c>
      <c r="H9" s="32">
        <v>11065825</v>
      </c>
      <c r="I9" s="30">
        <v>10461742</v>
      </c>
      <c r="J9" s="33">
        <v>11951090</v>
      </c>
      <c r="K9" s="29">
        <v>12491491</v>
      </c>
      <c r="L9" s="32">
        <v>13056291</v>
      </c>
    </row>
    <row r="10" spans="1:12" ht="13.5" x14ac:dyDescent="0.25">
      <c r="A10" s="28" t="s">
        <v>26</v>
      </c>
      <c r="B10" s="21" t="s">
        <v>19</v>
      </c>
      <c r="C10" s="29">
        <v>4787554</v>
      </c>
      <c r="D10" s="29">
        <v>19256795</v>
      </c>
      <c r="E10" s="30">
        <v>37912464</v>
      </c>
      <c r="F10" s="31">
        <v>8745496</v>
      </c>
      <c r="G10" s="29">
        <v>30688853</v>
      </c>
      <c r="H10" s="32">
        <v>30688853</v>
      </c>
      <c r="I10" s="30">
        <v>18163730</v>
      </c>
      <c r="J10" s="33">
        <v>31287026</v>
      </c>
      <c r="K10" s="29">
        <v>32726227</v>
      </c>
      <c r="L10" s="32">
        <v>34231637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2360507</v>
      </c>
      <c r="D14" s="29">
        <v>3251362</v>
      </c>
      <c r="E14" s="30">
        <v>4096602</v>
      </c>
      <c r="F14" s="31">
        <v>3437457</v>
      </c>
      <c r="G14" s="29">
        <v>5821355</v>
      </c>
      <c r="H14" s="32">
        <v>5821355</v>
      </c>
      <c r="I14" s="30">
        <v>5719959</v>
      </c>
      <c r="J14" s="33">
        <v>6164815</v>
      </c>
      <c r="K14" s="29">
        <v>6466890</v>
      </c>
      <c r="L14" s="32">
        <v>6783768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443850</v>
      </c>
      <c r="D17" s="34">
        <v>636239</v>
      </c>
      <c r="E17" s="37">
        <v>331833</v>
      </c>
      <c r="F17" s="39">
        <v>353083</v>
      </c>
      <c r="G17" s="34">
        <v>403083</v>
      </c>
      <c r="H17" s="37">
        <v>403083</v>
      </c>
      <c r="I17" s="40">
        <v>382003</v>
      </c>
      <c r="J17" s="39">
        <v>362440</v>
      </c>
      <c r="K17" s="34">
        <v>379112</v>
      </c>
      <c r="L17" s="37">
        <v>396552</v>
      </c>
    </row>
    <row r="18" spans="1:12" ht="13.5" x14ac:dyDescent="0.25">
      <c r="A18" s="28" t="s">
        <v>34</v>
      </c>
      <c r="B18" s="21" t="s">
        <v>19</v>
      </c>
      <c r="C18" s="34">
        <v>3040239</v>
      </c>
      <c r="D18" s="34">
        <v>3556683</v>
      </c>
      <c r="E18" s="37">
        <v>2616008</v>
      </c>
      <c r="F18" s="39">
        <v>1960449</v>
      </c>
      <c r="G18" s="34">
        <v>2940470</v>
      </c>
      <c r="H18" s="37">
        <v>2940470</v>
      </c>
      <c r="I18" s="41">
        <v>2903874</v>
      </c>
      <c r="J18" s="39">
        <v>3294696</v>
      </c>
      <c r="K18" s="34">
        <v>3456136</v>
      </c>
      <c r="L18" s="37">
        <v>3625488</v>
      </c>
    </row>
    <row r="19" spans="1:12" ht="13.5" x14ac:dyDescent="0.25">
      <c r="A19" s="28" t="s">
        <v>35</v>
      </c>
      <c r="B19" s="21" t="s">
        <v>19</v>
      </c>
      <c r="C19" s="34">
        <v>2539085</v>
      </c>
      <c r="D19" s="34">
        <v>1504665</v>
      </c>
      <c r="E19" s="37">
        <v>693856</v>
      </c>
      <c r="F19" s="39">
        <v>864528</v>
      </c>
      <c r="G19" s="34">
        <v>864528</v>
      </c>
      <c r="H19" s="37">
        <v>864528</v>
      </c>
      <c r="I19" s="41">
        <v>224513</v>
      </c>
      <c r="J19" s="39">
        <v>906890</v>
      </c>
      <c r="K19" s="34">
        <v>948607</v>
      </c>
      <c r="L19" s="37">
        <v>992243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52219905</v>
      </c>
      <c r="D21" s="34">
        <v>45673389</v>
      </c>
      <c r="E21" s="37">
        <v>61227298</v>
      </c>
      <c r="F21" s="39">
        <v>50934748</v>
      </c>
      <c r="G21" s="34">
        <v>50934748</v>
      </c>
      <c r="H21" s="37">
        <v>50934748</v>
      </c>
      <c r="I21" s="41">
        <v>49560933</v>
      </c>
      <c r="J21" s="39">
        <v>55009529</v>
      </c>
      <c r="K21" s="34">
        <v>57539964</v>
      </c>
      <c r="L21" s="37">
        <v>60186805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1836567</v>
      </c>
      <c r="D23" s="34">
        <v>828779</v>
      </c>
      <c r="E23" s="37">
        <v>394446</v>
      </c>
      <c r="F23" s="39">
        <v>109319</v>
      </c>
      <c r="G23" s="34">
        <v>109319</v>
      </c>
      <c r="H23" s="37">
        <v>109319</v>
      </c>
      <c r="I23" s="41">
        <v>18696</v>
      </c>
      <c r="J23" s="39">
        <v>115769</v>
      </c>
      <c r="K23" s="34">
        <v>121442</v>
      </c>
      <c r="L23" s="37">
        <v>127392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172495869</v>
      </c>
      <c r="D25" s="34">
        <v>151474808</v>
      </c>
      <c r="E25" s="37">
        <v>169652161</v>
      </c>
      <c r="F25" s="39">
        <v>184412925</v>
      </c>
      <c r="G25" s="34">
        <v>183630925</v>
      </c>
      <c r="H25" s="37">
        <v>183630925</v>
      </c>
      <c r="I25" s="41">
        <v>184481086</v>
      </c>
      <c r="J25" s="39">
        <v>193868006</v>
      </c>
      <c r="K25" s="34">
        <v>192588006</v>
      </c>
      <c r="L25" s="37">
        <v>188906006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46122</v>
      </c>
      <c r="E26" s="37">
        <v>3842</v>
      </c>
      <c r="F26" s="39">
        <v>0</v>
      </c>
      <c r="G26" s="34">
        <v>0</v>
      </c>
      <c r="H26" s="37">
        <v>0</v>
      </c>
      <c r="I26" s="41">
        <v>-6575</v>
      </c>
      <c r="J26" s="39">
        <v>4512799</v>
      </c>
      <c r="K26" s="34">
        <v>4733926</v>
      </c>
      <c r="L26" s="37">
        <v>4965889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-7645537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331691693</v>
      </c>
      <c r="D32" s="52">
        <f t="shared" ref="D32:L32" si="0">SUM(D6:D19)+SUM(D21:D31)</f>
        <v>326127057</v>
      </c>
      <c r="E32" s="53">
        <f t="shared" si="0"/>
        <v>363077616</v>
      </c>
      <c r="F32" s="54">
        <f t="shared" si="0"/>
        <v>380693741</v>
      </c>
      <c r="G32" s="52">
        <f t="shared" si="0"/>
        <v>405342212</v>
      </c>
      <c r="H32" s="55">
        <f t="shared" si="0"/>
        <v>405342212</v>
      </c>
      <c r="I32" s="56">
        <f t="shared" si="0"/>
        <v>371563480</v>
      </c>
      <c r="J32" s="57">
        <f t="shared" si="0"/>
        <v>444521187</v>
      </c>
      <c r="K32" s="52">
        <f t="shared" si="0"/>
        <v>455215289</v>
      </c>
      <c r="L32" s="53">
        <f t="shared" si="0"/>
        <v>464079969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125304848</v>
      </c>
      <c r="D34" s="34">
        <v>136081981</v>
      </c>
      <c r="E34" s="37">
        <v>141113417</v>
      </c>
      <c r="F34" s="38">
        <v>162629836</v>
      </c>
      <c r="G34" s="34">
        <v>150666833</v>
      </c>
      <c r="H34" s="40">
        <v>150666833</v>
      </c>
      <c r="I34" s="41">
        <v>142965555</v>
      </c>
      <c r="J34" s="39">
        <v>170157897</v>
      </c>
      <c r="K34" s="34">
        <v>181304651</v>
      </c>
      <c r="L34" s="37">
        <v>190104926</v>
      </c>
    </row>
    <row r="35" spans="1:12" ht="13.5" x14ac:dyDescent="0.25">
      <c r="A35" s="28" t="s">
        <v>49</v>
      </c>
      <c r="B35" s="21" t="s">
        <v>19</v>
      </c>
      <c r="C35" s="34">
        <v>10135754</v>
      </c>
      <c r="D35" s="34">
        <v>10342519</v>
      </c>
      <c r="E35" s="37">
        <v>10853909</v>
      </c>
      <c r="F35" s="38">
        <v>11339985</v>
      </c>
      <c r="G35" s="34">
        <v>11983332</v>
      </c>
      <c r="H35" s="40">
        <v>11983332</v>
      </c>
      <c r="I35" s="41">
        <v>11381173</v>
      </c>
      <c r="J35" s="39">
        <v>11774641</v>
      </c>
      <c r="K35" s="34">
        <v>12351600</v>
      </c>
      <c r="L35" s="37">
        <v>12956825</v>
      </c>
    </row>
    <row r="36" spans="1:12" ht="13.5" x14ac:dyDescent="0.25">
      <c r="A36" s="28" t="s">
        <v>50</v>
      </c>
      <c r="B36" s="21" t="s">
        <v>22</v>
      </c>
      <c r="C36" s="34">
        <v>64135733</v>
      </c>
      <c r="D36" s="34">
        <v>75438561</v>
      </c>
      <c r="E36" s="37">
        <v>74299925</v>
      </c>
      <c r="F36" s="39">
        <v>88478434</v>
      </c>
      <c r="G36" s="34">
        <v>88478434</v>
      </c>
      <c r="H36" s="37">
        <v>88478434</v>
      </c>
      <c r="I36" s="41">
        <v>88302281</v>
      </c>
      <c r="J36" s="39">
        <v>90098662</v>
      </c>
      <c r="K36" s="34">
        <v>94513496</v>
      </c>
      <c r="L36" s="37">
        <v>99144657</v>
      </c>
    </row>
    <row r="37" spans="1:12" ht="13.5" x14ac:dyDescent="0.25">
      <c r="A37" s="28" t="s">
        <v>51</v>
      </c>
      <c r="B37" s="21" t="s">
        <v>52</v>
      </c>
      <c r="C37" s="34">
        <v>7035497</v>
      </c>
      <c r="D37" s="34">
        <v>11529010</v>
      </c>
      <c r="E37" s="37">
        <v>11071991</v>
      </c>
      <c r="F37" s="39">
        <v>8507779</v>
      </c>
      <c r="G37" s="34">
        <v>8106399</v>
      </c>
      <c r="H37" s="37">
        <v>8106399</v>
      </c>
      <c r="I37" s="41">
        <v>7578419</v>
      </c>
      <c r="J37" s="39">
        <v>7430998</v>
      </c>
      <c r="K37" s="34">
        <v>7847517</v>
      </c>
      <c r="L37" s="37">
        <v>8232096</v>
      </c>
    </row>
    <row r="38" spans="1:12" ht="13.5" x14ac:dyDescent="0.25">
      <c r="A38" s="28" t="s">
        <v>53</v>
      </c>
      <c r="B38" s="21" t="s">
        <v>54</v>
      </c>
      <c r="C38" s="34">
        <v>33671824</v>
      </c>
      <c r="D38" s="34">
        <v>12233403</v>
      </c>
      <c r="E38" s="37">
        <v>17282827</v>
      </c>
      <c r="F38" s="38">
        <v>19889746</v>
      </c>
      <c r="G38" s="34">
        <v>19889746</v>
      </c>
      <c r="H38" s="40">
        <v>19889746</v>
      </c>
      <c r="I38" s="41">
        <v>5625230</v>
      </c>
      <c r="J38" s="39">
        <v>20864344</v>
      </c>
      <c r="K38" s="34">
        <v>21886696</v>
      </c>
      <c r="L38" s="37">
        <v>-22959145</v>
      </c>
    </row>
    <row r="39" spans="1:12" ht="13.5" x14ac:dyDescent="0.25">
      <c r="A39" s="28" t="s">
        <v>55</v>
      </c>
      <c r="B39" s="21" t="s">
        <v>19</v>
      </c>
      <c r="C39" s="34">
        <v>33448307</v>
      </c>
      <c r="D39" s="34">
        <v>31566747</v>
      </c>
      <c r="E39" s="37">
        <v>34719669</v>
      </c>
      <c r="F39" s="39">
        <v>36077320</v>
      </c>
      <c r="G39" s="34">
        <v>36077320</v>
      </c>
      <c r="H39" s="37">
        <v>36077320</v>
      </c>
      <c r="I39" s="41">
        <v>36268898</v>
      </c>
      <c r="J39" s="39">
        <v>37845107</v>
      </c>
      <c r="K39" s="34">
        <v>39699517</v>
      </c>
      <c r="L39" s="37">
        <v>41644796</v>
      </c>
    </row>
    <row r="40" spans="1:12" ht="13.5" x14ac:dyDescent="0.25">
      <c r="A40" s="28" t="s">
        <v>28</v>
      </c>
      <c r="B40" s="21" t="s">
        <v>19</v>
      </c>
      <c r="C40" s="34">
        <v>2853566</v>
      </c>
      <c r="D40" s="34">
        <v>3337905</v>
      </c>
      <c r="E40" s="37">
        <v>4248883</v>
      </c>
      <c r="F40" s="38">
        <v>0</v>
      </c>
      <c r="G40" s="34">
        <v>3829407</v>
      </c>
      <c r="H40" s="40">
        <v>3829407</v>
      </c>
      <c r="I40" s="41">
        <v>316</v>
      </c>
      <c r="J40" s="39">
        <v>3828907</v>
      </c>
      <c r="K40" s="34">
        <v>4016523</v>
      </c>
      <c r="L40" s="37">
        <v>4213333</v>
      </c>
    </row>
    <row r="41" spans="1:12" ht="13.5" x14ac:dyDescent="0.25">
      <c r="A41" s="28" t="s">
        <v>56</v>
      </c>
      <c r="B41" s="21" t="s">
        <v>19</v>
      </c>
      <c r="C41" s="34">
        <v>43214390</v>
      </c>
      <c r="D41" s="34">
        <v>54528400</v>
      </c>
      <c r="E41" s="37">
        <v>69051998</v>
      </c>
      <c r="F41" s="38">
        <v>44616153</v>
      </c>
      <c r="G41" s="34">
        <v>87723021</v>
      </c>
      <c r="H41" s="40">
        <v>87723021</v>
      </c>
      <c r="I41" s="41">
        <v>66553142</v>
      </c>
      <c r="J41" s="39">
        <v>88970873</v>
      </c>
      <c r="K41" s="34">
        <v>91684162</v>
      </c>
      <c r="L41" s="37">
        <v>95741347</v>
      </c>
    </row>
    <row r="42" spans="1:12" ht="13.5" x14ac:dyDescent="0.25">
      <c r="A42" s="28" t="s">
        <v>57</v>
      </c>
      <c r="B42" s="21" t="s">
        <v>19</v>
      </c>
      <c r="C42" s="34">
        <v>1331131</v>
      </c>
      <c r="D42" s="34">
        <v>1313322</v>
      </c>
      <c r="E42" s="37">
        <v>1067666</v>
      </c>
      <c r="F42" s="39">
        <v>1250000</v>
      </c>
      <c r="G42" s="34">
        <v>1480000</v>
      </c>
      <c r="H42" s="37">
        <v>1480000</v>
      </c>
      <c r="I42" s="41">
        <v>1067053</v>
      </c>
      <c r="J42" s="39">
        <v>1250000</v>
      </c>
      <c r="K42" s="34">
        <v>1311250</v>
      </c>
      <c r="L42" s="37">
        <v>1375501</v>
      </c>
    </row>
    <row r="43" spans="1:12" ht="13.5" x14ac:dyDescent="0.25">
      <c r="A43" s="28" t="s">
        <v>58</v>
      </c>
      <c r="B43" s="21" t="s">
        <v>19</v>
      </c>
      <c r="C43" s="34">
        <v>1128610</v>
      </c>
      <c r="D43" s="34">
        <v>506519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36684256</v>
      </c>
      <c r="D44" s="34">
        <v>41316660</v>
      </c>
      <c r="E44" s="37">
        <v>49223885</v>
      </c>
      <c r="F44" s="39">
        <v>39221027</v>
      </c>
      <c r="G44" s="34">
        <v>44658435</v>
      </c>
      <c r="H44" s="37">
        <v>44658435</v>
      </c>
      <c r="I44" s="41">
        <v>45839752</v>
      </c>
      <c r="J44" s="39">
        <v>48149714</v>
      </c>
      <c r="K44" s="34">
        <v>51705920</v>
      </c>
      <c r="L44" s="37">
        <v>54239508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55000</v>
      </c>
      <c r="E45" s="37">
        <v>-126598</v>
      </c>
      <c r="F45" s="38">
        <v>0</v>
      </c>
      <c r="G45" s="34">
        <v>0</v>
      </c>
      <c r="H45" s="37">
        <v>0</v>
      </c>
      <c r="I45" s="41">
        <v>-15750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358943916</v>
      </c>
      <c r="D47" s="52">
        <f t="shared" ref="D47:L47" si="1">SUM(D34:D46)</f>
        <v>378250027</v>
      </c>
      <c r="E47" s="53">
        <f t="shared" si="1"/>
        <v>412807572</v>
      </c>
      <c r="F47" s="54">
        <f t="shared" si="1"/>
        <v>412010280</v>
      </c>
      <c r="G47" s="52">
        <f t="shared" si="1"/>
        <v>452892927</v>
      </c>
      <c r="H47" s="53">
        <f t="shared" si="1"/>
        <v>452892927</v>
      </c>
      <c r="I47" s="56">
        <f t="shared" si="1"/>
        <v>405566069</v>
      </c>
      <c r="J47" s="57">
        <f t="shared" si="1"/>
        <v>480371143</v>
      </c>
      <c r="K47" s="52">
        <f t="shared" si="1"/>
        <v>506321332</v>
      </c>
      <c r="L47" s="53">
        <f t="shared" si="1"/>
        <v>484693844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-27252223</v>
      </c>
      <c r="D48" s="61">
        <f t="shared" si="2"/>
        <v>-52122970</v>
      </c>
      <c r="E48" s="62">
        <f t="shared" si="2"/>
        <v>-49729956</v>
      </c>
      <c r="F48" s="63">
        <f t="shared" si="2"/>
        <v>-31316539</v>
      </c>
      <c r="G48" s="61">
        <f t="shared" si="2"/>
        <v>-47550715</v>
      </c>
      <c r="H48" s="62">
        <f t="shared" si="2"/>
        <v>-47550715</v>
      </c>
      <c r="I48" s="64">
        <f t="shared" si="2"/>
        <v>-34002589</v>
      </c>
      <c r="J48" s="65">
        <f t="shared" si="2"/>
        <v>-35849956</v>
      </c>
      <c r="K48" s="61">
        <f t="shared" si="2"/>
        <v>-51106043</v>
      </c>
      <c r="L48" s="62">
        <f t="shared" si="2"/>
        <v>-20613875</v>
      </c>
    </row>
    <row r="49" spans="1:12" ht="25.5" x14ac:dyDescent="0.25">
      <c r="A49" s="66" t="s">
        <v>64</v>
      </c>
      <c r="B49" s="21" t="s">
        <v>65</v>
      </c>
      <c r="C49" s="34">
        <v>45591107</v>
      </c>
      <c r="D49" s="34">
        <v>47935985</v>
      </c>
      <c r="E49" s="37">
        <v>48120000</v>
      </c>
      <c r="F49" s="39">
        <v>50139000</v>
      </c>
      <c r="G49" s="34">
        <v>45417000</v>
      </c>
      <c r="H49" s="37">
        <v>45417000</v>
      </c>
      <c r="I49" s="41">
        <v>48845756</v>
      </c>
      <c r="J49" s="39">
        <v>58291000</v>
      </c>
      <c r="K49" s="34">
        <v>43022000</v>
      </c>
      <c r="L49" s="37">
        <v>45892000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18338884</v>
      </c>
      <c r="D51" s="68">
        <f t="shared" si="3"/>
        <v>-4186985</v>
      </c>
      <c r="E51" s="69">
        <f t="shared" si="3"/>
        <v>-1609956</v>
      </c>
      <c r="F51" s="70">
        <f t="shared" si="3"/>
        <v>18822461</v>
      </c>
      <c r="G51" s="68">
        <f t="shared" si="3"/>
        <v>-2133715</v>
      </c>
      <c r="H51" s="69">
        <f t="shared" si="3"/>
        <v>-2133715</v>
      </c>
      <c r="I51" s="71">
        <f t="shared" si="3"/>
        <v>14843167</v>
      </c>
      <c r="J51" s="72">
        <f t="shared" si="3"/>
        <v>22441044</v>
      </c>
      <c r="K51" s="68">
        <f t="shared" si="3"/>
        <v>-8084043</v>
      </c>
      <c r="L51" s="69">
        <f t="shared" si="3"/>
        <v>25278125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18338884</v>
      </c>
      <c r="D53" s="79">
        <f t="shared" ref="D53:L53" si="4">+D51-D52</f>
        <v>-4186985</v>
      </c>
      <c r="E53" s="80">
        <f t="shared" si="4"/>
        <v>-1609956</v>
      </c>
      <c r="F53" s="81">
        <f t="shared" si="4"/>
        <v>18822461</v>
      </c>
      <c r="G53" s="79">
        <f t="shared" si="4"/>
        <v>-2133715</v>
      </c>
      <c r="H53" s="80">
        <f t="shared" si="4"/>
        <v>-2133715</v>
      </c>
      <c r="I53" s="82">
        <f t="shared" si="4"/>
        <v>14843167</v>
      </c>
      <c r="J53" s="83">
        <f t="shared" si="4"/>
        <v>22441044</v>
      </c>
      <c r="K53" s="79">
        <f t="shared" si="4"/>
        <v>-8084043</v>
      </c>
      <c r="L53" s="80">
        <f t="shared" si="4"/>
        <v>25278125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18338884</v>
      </c>
      <c r="D56" s="68">
        <f t="shared" ref="D56:L56" si="5">SUM(D53:D55)</f>
        <v>-4186985</v>
      </c>
      <c r="E56" s="69">
        <f t="shared" si="5"/>
        <v>-1609956</v>
      </c>
      <c r="F56" s="70">
        <f t="shared" si="5"/>
        <v>18822461</v>
      </c>
      <c r="G56" s="68">
        <f t="shared" si="5"/>
        <v>-2133715</v>
      </c>
      <c r="H56" s="69">
        <f t="shared" si="5"/>
        <v>-2133715</v>
      </c>
      <c r="I56" s="71">
        <f t="shared" si="5"/>
        <v>14843167</v>
      </c>
      <c r="J56" s="72">
        <f t="shared" si="5"/>
        <v>22441044</v>
      </c>
      <c r="K56" s="68">
        <f t="shared" si="5"/>
        <v>-8084043</v>
      </c>
      <c r="L56" s="69">
        <f t="shared" si="5"/>
        <v>25278125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18338884</v>
      </c>
      <c r="D59" s="87">
        <f t="shared" ref="D59:L59" si="6">SUM(D56:D58)</f>
        <v>-4186985</v>
      </c>
      <c r="E59" s="88">
        <f t="shared" si="6"/>
        <v>-1609956</v>
      </c>
      <c r="F59" s="89">
        <f t="shared" si="6"/>
        <v>18822461</v>
      </c>
      <c r="G59" s="87">
        <f t="shared" si="6"/>
        <v>-2133715</v>
      </c>
      <c r="H59" s="90">
        <f t="shared" si="6"/>
        <v>-2133715</v>
      </c>
      <c r="I59" s="91">
        <f t="shared" si="6"/>
        <v>14843167</v>
      </c>
      <c r="J59" s="92">
        <f t="shared" si="6"/>
        <v>22441044</v>
      </c>
      <c r="K59" s="87">
        <f t="shared" si="6"/>
        <v>-8084043</v>
      </c>
      <c r="L59" s="88">
        <f t="shared" si="6"/>
        <v>25278125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59156999</v>
      </c>
      <c r="D7" s="29">
        <v>77953766</v>
      </c>
      <c r="E7" s="30">
        <v>69565999</v>
      </c>
      <c r="F7" s="31">
        <v>142299722</v>
      </c>
      <c r="G7" s="29">
        <v>129593229</v>
      </c>
      <c r="H7" s="32">
        <v>129593229</v>
      </c>
      <c r="I7" s="30">
        <v>49693305</v>
      </c>
      <c r="J7" s="33">
        <v>101618664</v>
      </c>
      <c r="K7" s="29">
        <v>106293122</v>
      </c>
      <c r="L7" s="32">
        <v>111182606</v>
      </c>
    </row>
    <row r="8" spans="1:12" ht="13.5" x14ac:dyDescent="0.25">
      <c r="A8" s="28" t="s">
        <v>24</v>
      </c>
      <c r="B8" s="21" t="s">
        <v>22</v>
      </c>
      <c r="C8" s="29">
        <v>15723953</v>
      </c>
      <c r="D8" s="29">
        <v>13442142</v>
      </c>
      <c r="E8" s="30">
        <v>13482398</v>
      </c>
      <c r="F8" s="31">
        <v>29121827</v>
      </c>
      <c r="G8" s="29">
        <v>29121827</v>
      </c>
      <c r="H8" s="32">
        <v>29121827</v>
      </c>
      <c r="I8" s="30">
        <v>12094568</v>
      </c>
      <c r="J8" s="33">
        <v>19298127</v>
      </c>
      <c r="K8" s="29">
        <v>20185840</v>
      </c>
      <c r="L8" s="32">
        <v>21114389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406961</v>
      </c>
      <c r="D10" s="29">
        <v>50209</v>
      </c>
      <c r="E10" s="30">
        <v>281274</v>
      </c>
      <c r="F10" s="31">
        <v>107840</v>
      </c>
      <c r="G10" s="29">
        <v>107840</v>
      </c>
      <c r="H10" s="32">
        <v>107840</v>
      </c>
      <c r="I10" s="30">
        <v>212942</v>
      </c>
      <c r="J10" s="33">
        <v>43478</v>
      </c>
      <c r="K10" s="29">
        <v>45478</v>
      </c>
      <c r="L10" s="32">
        <v>47570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36392239</v>
      </c>
      <c r="D13" s="29">
        <v>30444412</v>
      </c>
      <c r="E13" s="30">
        <v>32028502</v>
      </c>
      <c r="F13" s="31">
        <v>33223434</v>
      </c>
      <c r="G13" s="29">
        <v>33223434</v>
      </c>
      <c r="H13" s="32">
        <v>33223434</v>
      </c>
      <c r="I13" s="30">
        <v>37210885</v>
      </c>
      <c r="J13" s="33">
        <v>34851382</v>
      </c>
      <c r="K13" s="29">
        <v>36454545</v>
      </c>
      <c r="L13" s="32">
        <v>38131455</v>
      </c>
    </row>
    <row r="14" spans="1:12" ht="13.5" x14ac:dyDescent="0.25">
      <c r="A14" s="28" t="s">
        <v>30</v>
      </c>
      <c r="B14" s="21" t="s">
        <v>19</v>
      </c>
      <c r="C14" s="29">
        <v>2859616</v>
      </c>
      <c r="D14" s="29">
        <v>1904348</v>
      </c>
      <c r="E14" s="30">
        <v>6506060</v>
      </c>
      <c r="F14" s="31">
        <v>8680325</v>
      </c>
      <c r="G14" s="29">
        <v>9497206</v>
      </c>
      <c r="H14" s="32">
        <v>9497206</v>
      </c>
      <c r="I14" s="30">
        <v>7715697</v>
      </c>
      <c r="J14" s="33">
        <v>10907718</v>
      </c>
      <c r="K14" s="29">
        <v>11409473</v>
      </c>
      <c r="L14" s="32">
        <v>11934309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460666</v>
      </c>
      <c r="D17" s="34">
        <v>482747</v>
      </c>
      <c r="E17" s="37">
        <v>490928</v>
      </c>
      <c r="F17" s="39">
        <v>598716</v>
      </c>
      <c r="G17" s="34">
        <v>481308</v>
      </c>
      <c r="H17" s="37">
        <v>481308</v>
      </c>
      <c r="I17" s="40">
        <v>443455</v>
      </c>
      <c r="J17" s="39">
        <v>504892</v>
      </c>
      <c r="K17" s="34">
        <v>439036</v>
      </c>
      <c r="L17" s="37">
        <v>552410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336308</v>
      </c>
      <c r="D19" s="34">
        <v>4894</v>
      </c>
      <c r="E19" s="37">
        <v>2460</v>
      </c>
      <c r="F19" s="39">
        <v>131236</v>
      </c>
      <c r="G19" s="34">
        <v>131235</v>
      </c>
      <c r="H19" s="37">
        <v>131235</v>
      </c>
      <c r="I19" s="41">
        <v>1148294</v>
      </c>
      <c r="J19" s="39">
        <v>131235</v>
      </c>
      <c r="K19" s="34">
        <v>137273</v>
      </c>
      <c r="L19" s="37">
        <v>143587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440966908</v>
      </c>
      <c r="D25" s="34">
        <v>411249065</v>
      </c>
      <c r="E25" s="37">
        <v>462549853</v>
      </c>
      <c r="F25" s="39">
        <v>451809000</v>
      </c>
      <c r="G25" s="34">
        <v>499453999</v>
      </c>
      <c r="H25" s="37">
        <v>499453999</v>
      </c>
      <c r="I25" s="41">
        <v>498978188</v>
      </c>
      <c r="J25" s="39">
        <v>530893000</v>
      </c>
      <c r="K25" s="34">
        <v>555214000</v>
      </c>
      <c r="L25" s="37">
        <v>585737000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776344</v>
      </c>
      <c r="D29" s="34">
        <v>3955130</v>
      </c>
      <c r="E29" s="37">
        <v>4359352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557079994</v>
      </c>
      <c r="D32" s="52">
        <f t="shared" ref="D32:L32" si="0">SUM(D6:D19)+SUM(D21:D31)</f>
        <v>539486713</v>
      </c>
      <c r="E32" s="53">
        <f t="shared" si="0"/>
        <v>589266826</v>
      </c>
      <c r="F32" s="54">
        <f t="shared" si="0"/>
        <v>665972100</v>
      </c>
      <c r="G32" s="52">
        <f t="shared" si="0"/>
        <v>701610078</v>
      </c>
      <c r="H32" s="55">
        <f t="shared" si="0"/>
        <v>701610078</v>
      </c>
      <c r="I32" s="56">
        <f t="shared" si="0"/>
        <v>607497334</v>
      </c>
      <c r="J32" s="57">
        <f t="shared" si="0"/>
        <v>698248496</v>
      </c>
      <c r="K32" s="52">
        <f t="shared" si="0"/>
        <v>730178767</v>
      </c>
      <c r="L32" s="53">
        <f t="shared" si="0"/>
        <v>768843326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210812947</v>
      </c>
      <c r="D34" s="34">
        <v>240433224</v>
      </c>
      <c r="E34" s="37">
        <v>211413702</v>
      </c>
      <c r="F34" s="38">
        <v>249819856</v>
      </c>
      <c r="G34" s="34">
        <v>248427971</v>
      </c>
      <c r="H34" s="40">
        <v>248427971</v>
      </c>
      <c r="I34" s="41">
        <v>204386132</v>
      </c>
      <c r="J34" s="39">
        <v>287537816</v>
      </c>
      <c r="K34" s="34">
        <v>300764554</v>
      </c>
      <c r="L34" s="37">
        <v>314599718</v>
      </c>
    </row>
    <row r="35" spans="1:12" ht="13.5" x14ac:dyDescent="0.25">
      <c r="A35" s="28" t="s">
        <v>49</v>
      </c>
      <c r="B35" s="21" t="s">
        <v>19</v>
      </c>
      <c r="C35" s="34">
        <v>5664429</v>
      </c>
      <c r="D35" s="34">
        <v>6632757</v>
      </c>
      <c r="E35" s="37">
        <v>6064520</v>
      </c>
      <c r="F35" s="38">
        <v>5907306</v>
      </c>
      <c r="G35" s="34">
        <v>6294250</v>
      </c>
      <c r="H35" s="40">
        <v>6294250</v>
      </c>
      <c r="I35" s="41">
        <v>5797749</v>
      </c>
      <c r="J35" s="39">
        <v>6702418</v>
      </c>
      <c r="K35" s="34">
        <v>7010725</v>
      </c>
      <c r="L35" s="37">
        <v>7333218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80057481</v>
      </c>
      <c r="D37" s="34">
        <v>96259127</v>
      </c>
      <c r="E37" s="37">
        <v>135787499</v>
      </c>
      <c r="F37" s="39">
        <v>37789896</v>
      </c>
      <c r="G37" s="34">
        <v>56502298</v>
      </c>
      <c r="H37" s="37">
        <v>56502298</v>
      </c>
      <c r="I37" s="41">
        <v>73071464</v>
      </c>
      <c r="J37" s="39">
        <v>46680605</v>
      </c>
      <c r="K37" s="34">
        <v>48450444</v>
      </c>
      <c r="L37" s="37">
        <v>50888054</v>
      </c>
    </row>
    <row r="38" spans="1:12" ht="13.5" x14ac:dyDescent="0.25">
      <c r="A38" s="28" t="s">
        <v>53</v>
      </c>
      <c r="B38" s="21" t="s">
        <v>54</v>
      </c>
      <c r="C38" s="34">
        <v>68732241</v>
      </c>
      <c r="D38" s="34">
        <v>85976888</v>
      </c>
      <c r="E38" s="37">
        <v>75559785</v>
      </c>
      <c r="F38" s="38">
        <v>0</v>
      </c>
      <c r="G38" s="34">
        <v>26625359</v>
      </c>
      <c r="H38" s="40">
        <v>26625359</v>
      </c>
      <c r="I38" s="41">
        <v>0</v>
      </c>
      <c r="J38" s="39">
        <v>60000000</v>
      </c>
      <c r="K38" s="34">
        <v>60000000</v>
      </c>
      <c r="L38" s="37">
        <v>60000000</v>
      </c>
    </row>
    <row r="39" spans="1:12" ht="13.5" x14ac:dyDescent="0.25">
      <c r="A39" s="28" t="s">
        <v>55</v>
      </c>
      <c r="B39" s="21" t="s">
        <v>19</v>
      </c>
      <c r="C39" s="34">
        <v>100297401</v>
      </c>
      <c r="D39" s="34">
        <v>89961907</v>
      </c>
      <c r="E39" s="37">
        <v>81001278</v>
      </c>
      <c r="F39" s="39">
        <v>111495869</v>
      </c>
      <c r="G39" s="34">
        <v>79507332</v>
      </c>
      <c r="H39" s="37">
        <v>79507332</v>
      </c>
      <c r="I39" s="41">
        <v>73762490</v>
      </c>
      <c r="J39" s="39">
        <v>83876883</v>
      </c>
      <c r="K39" s="34">
        <v>87735219</v>
      </c>
      <c r="L39" s="37">
        <v>91771039</v>
      </c>
    </row>
    <row r="40" spans="1:12" ht="13.5" x14ac:dyDescent="0.25">
      <c r="A40" s="28" t="s">
        <v>28</v>
      </c>
      <c r="B40" s="21" t="s">
        <v>19</v>
      </c>
      <c r="C40" s="34">
        <v>5429234</v>
      </c>
      <c r="D40" s="34">
        <v>1244043</v>
      </c>
      <c r="E40" s="37">
        <v>4219304</v>
      </c>
      <c r="F40" s="38">
        <v>5000000</v>
      </c>
      <c r="G40" s="34">
        <v>0</v>
      </c>
      <c r="H40" s="40">
        <v>0</v>
      </c>
      <c r="I40" s="41">
        <v>835976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175946659</v>
      </c>
      <c r="D41" s="34">
        <v>159360915</v>
      </c>
      <c r="E41" s="37">
        <v>149899728</v>
      </c>
      <c r="F41" s="38">
        <v>73559743</v>
      </c>
      <c r="G41" s="34">
        <v>151407051</v>
      </c>
      <c r="H41" s="40">
        <v>151407051</v>
      </c>
      <c r="I41" s="41">
        <v>166917446</v>
      </c>
      <c r="J41" s="39">
        <v>97570478</v>
      </c>
      <c r="K41" s="34">
        <v>95417390</v>
      </c>
      <c r="L41" s="37">
        <v>104714633</v>
      </c>
    </row>
    <row r="42" spans="1:12" ht="13.5" x14ac:dyDescent="0.25">
      <c r="A42" s="28" t="s">
        <v>57</v>
      </c>
      <c r="B42" s="21" t="s">
        <v>19</v>
      </c>
      <c r="C42" s="34">
        <v>380000</v>
      </c>
      <c r="D42" s="34">
        <v>10000000</v>
      </c>
      <c r="E42" s="37">
        <v>10000000</v>
      </c>
      <c r="F42" s="39">
        <v>15000000</v>
      </c>
      <c r="G42" s="34">
        <v>15000000</v>
      </c>
      <c r="H42" s="37">
        <v>15000000</v>
      </c>
      <c r="I42" s="41">
        <v>3996967</v>
      </c>
      <c r="J42" s="39">
        <v>20000000</v>
      </c>
      <c r="K42" s="34">
        <v>20920000</v>
      </c>
      <c r="L42" s="37">
        <v>21882320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26625360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106113770</v>
      </c>
      <c r="D44" s="34">
        <v>103473577</v>
      </c>
      <c r="E44" s="37">
        <v>76034425</v>
      </c>
      <c r="F44" s="39">
        <v>69965860</v>
      </c>
      <c r="G44" s="34">
        <v>81264871</v>
      </c>
      <c r="H44" s="37">
        <v>81264871</v>
      </c>
      <c r="I44" s="41">
        <v>90804114</v>
      </c>
      <c r="J44" s="39">
        <v>65089554</v>
      </c>
      <c r="K44" s="34">
        <v>61764579</v>
      </c>
      <c r="L44" s="37">
        <v>66809728</v>
      </c>
    </row>
    <row r="45" spans="1:12" ht="13.5" x14ac:dyDescent="0.25">
      <c r="A45" s="28" t="s">
        <v>60</v>
      </c>
      <c r="B45" s="21" t="s">
        <v>19</v>
      </c>
      <c r="C45" s="34">
        <v>4528593</v>
      </c>
      <c r="D45" s="34">
        <v>2951096</v>
      </c>
      <c r="E45" s="37">
        <v>18773464</v>
      </c>
      <c r="F45" s="38">
        <v>0</v>
      </c>
      <c r="G45" s="34">
        <v>0</v>
      </c>
      <c r="H45" s="37">
        <v>0</v>
      </c>
      <c r="I45" s="41">
        <v>36661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757962755</v>
      </c>
      <c r="D47" s="52">
        <f t="shared" ref="D47:L47" si="1">SUM(D34:D46)</f>
        <v>796293534</v>
      </c>
      <c r="E47" s="53">
        <f t="shared" si="1"/>
        <v>768753705</v>
      </c>
      <c r="F47" s="54">
        <f t="shared" si="1"/>
        <v>595163890</v>
      </c>
      <c r="G47" s="52">
        <f t="shared" si="1"/>
        <v>665029132</v>
      </c>
      <c r="H47" s="53">
        <f t="shared" si="1"/>
        <v>665029132</v>
      </c>
      <c r="I47" s="56">
        <f t="shared" si="1"/>
        <v>619608999</v>
      </c>
      <c r="J47" s="57">
        <f t="shared" si="1"/>
        <v>667457754</v>
      </c>
      <c r="K47" s="52">
        <f t="shared" si="1"/>
        <v>682062911</v>
      </c>
      <c r="L47" s="53">
        <f t="shared" si="1"/>
        <v>717998710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-200882761</v>
      </c>
      <c r="D48" s="61">
        <f t="shared" si="2"/>
        <v>-256806821</v>
      </c>
      <c r="E48" s="62">
        <f t="shared" si="2"/>
        <v>-179486879</v>
      </c>
      <c r="F48" s="63">
        <f t="shared" si="2"/>
        <v>70808210</v>
      </c>
      <c r="G48" s="61">
        <f t="shared" si="2"/>
        <v>36580946</v>
      </c>
      <c r="H48" s="62">
        <f t="shared" si="2"/>
        <v>36580946</v>
      </c>
      <c r="I48" s="64">
        <f t="shared" si="2"/>
        <v>-12111665</v>
      </c>
      <c r="J48" s="65">
        <f t="shared" si="2"/>
        <v>30790742</v>
      </c>
      <c r="K48" s="61">
        <f t="shared" si="2"/>
        <v>48115856</v>
      </c>
      <c r="L48" s="62">
        <f t="shared" si="2"/>
        <v>50844616</v>
      </c>
    </row>
    <row r="49" spans="1:12" ht="25.5" x14ac:dyDescent="0.25">
      <c r="A49" s="66" t="s">
        <v>64</v>
      </c>
      <c r="B49" s="21" t="s">
        <v>65</v>
      </c>
      <c r="C49" s="34">
        <v>272731212</v>
      </c>
      <c r="D49" s="34">
        <v>277700449</v>
      </c>
      <c r="E49" s="37">
        <v>307684878</v>
      </c>
      <c r="F49" s="39">
        <v>276845000</v>
      </c>
      <c r="G49" s="34">
        <v>256722000</v>
      </c>
      <c r="H49" s="37">
        <v>256722000</v>
      </c>
      <c r="I49" s="41">
        <v>262804686</v>
      </c>
      <c r="J49" s="39">
        <v>301278000</v>
      </c>
      <c r="K49" s="34">
        <v>318329000</v>
      </c>
      <c r="L49" s="37">
        <v>347895000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8405340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71848451</v>
      </c>
      <c r="D51" s="68">
        <f t="shared" si="3"/>
        <v>29298968</v>
      </c>
      <c r="E51" s="69">
        <f t="shared" si="3"/>
        <v>128197999</v>
      </c>
      <c r="F51" s="70">
        <f t="shared" si="3"/>
        <v>347653210</v>
      </c>
      <c r="G51" s="68">
        <f t="shared" si="3"/>
        <v>293302946</v>
      </c>
      <c r="H51" s="69">
        <f t="shared" si="3"/>
        <v>293302946</v>
      </c>
      <c r="I51" s="71">
        <f t="shared" si="3"/>
        <v>250693021</v>
      </c>
      <c r="J51" s="72">
        <f t="shared" si="3"/>
        <v>332068742</v>
      </c>
      <c r="K51" s="68">
        <f t="shared" si="3"/>
        <v>366444856</v>
      </c>
      <c r="L51" s="69">
        <f t="shared" si="3"/>
        <v>398739616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71848451</v>
      </c>
      <c r="D53" s="79">
        <f t="shared" ref="D53:L53" si="4">+D51-D52</f>
        <v>29298968</v>
      </c>
      <c r="E53" s="80">
        <f t="shared" si="4"/>
        <v>128197999</v>
      </c>
      <c r="F53" s="81">
        <f t="shared" si="4"/>
        <v>347653210</v>
      </c>
      <c r="G53" s="79">
        <f t="shared" si="4"/>
        <v>293302946</v>
      </c>
      <c r="H53" s="80">
        <f t="shared" si="4"/>
        <v>293302946</v>
      </c>
      <c r="I53" s="82">
        <f t="shared" si="4"/>
        <v>250693021</v>
      </c>
      <c r="J53" s="83">
        <f t="shared" si="4"/>
        <v>332068742</v>
      </c>
      <c r="K53" s="79">
        <f t="shared" si="4"/>
        <v>366444856</v>
      </c>
      <c r="L53" s="80">
        <f t="shared" si="4"/>
        <v>398739616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71848451</v>
      </c>
      <c r="D56" s="68">
        <f t="shared" ref="D56:L56" si="5">SUM(D53:D55)</f>
        <v>29298968</v>
      </c>
      <c r="E56" s="69">
        <f t="shared" si="5"/>
        <v>128197999</v>
      </c>
      <c r="F56" s="70">
        <f t="shared" si="5"/>
        <v>347653210</v>
      </c>
      <c r="G56" s="68">
        <f t="shared" si="5"/>
        <v>293302946</v>
      </c>
      <c r="H56" s="69">
        <f t="shared" si="5"/>
        <v>293302946</v>
      </c>
      <c r="I56" s="71">
        <f t="shared" si="5"/>
        <v>250693021</v>
      </c>
      <c r="J56" s="72">
        <f t="shared" si="5"/>
        <v>332068742</v>
      </c>
      <c r="K56" s="68">
        <f t="shared" si="5"/>
        <v>366444856</v>
      </c>
      <c r="L56" s="69">
        <f t="shared" si="5"/>
        <v>398739616</v>
      </c>
    </row>
    <row r="57" spans="1:12" ht="13.5" x14ac:dyDescent="0.25">
      <c r="A57" s="28" t="s">
        <v>73</v>
      </c>
      <c r="B57" s="21" t="s">
        <v>74</v>
      </c>
      <c r="C57" s="73">
        <v>29386643</v>
      </c>
      <c r="D57" s="73">
        <v>30817250</v>
      </c>
      <c r="E57" s="74">
        <v>60894545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101235094</v>
      </c>
      <c r="D59" s="87">
        <f t="shared" ref="D59:L59" si="6">SUM(D56:D58)</f>
        <v>60116218</v>
      </c>
      <c r="E59" s="88">
        <f t="shared" si="6"/>
        <v>189092544</v>
      </c>
      <c r="F59" s="89">
        <f t="shared" si="6"/>
        <v>347653210</v>
      </c>
      <c r="G59" s="87">
        <f t="shared" si="6"/>
        <v>293302946</v>
      </c>
      <c r="H59" s="90">
        <f t="shared" si="6"/>
        <v>293302946</v>
      </c>
      <c r="I59" s="91">
        <f t="shared" si="6"/>
        <v>250693021</v>
      </c>
      <c r="J59" s="92">
        <f t="shared" si="6"/>
        <v>332068742</v>
      </c>
      <c r="K59" s="87">
        <f t="shared" si="6"/>
        <v>366444856</v>
      </c>
      <c r="L59" s="88">
        <f t="shared" si="6"/>
        <v>398739616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621121524</v>
      </c>
      <c r="D6" s="29">
        <v>713666655</v>
      </c>
      <c r="E6" s="30">
        <v>709708652</v>
      </c>
      <c r="F6" s="31">
        <v>882022128</v>
      </c>
      <c r="G6" s="29">
        <v>863906961</v>
      </c>
      <c r="H6" s="32">
        <v>863906961</v>
      </c>
      <c r="I6" s="30">
        <v>810112260</v>
      </c>
      <c r="J6" s="33">
        <v>870386685</v>
      </c>
      <c r="K6" s="29">
        <v>979185028</v>
      </c>
      <c r="L6" s="32">
        <v>1111375021</v>
      </c>
    </row>
    <row r="7" spans="1:12" ht="13.5" x14ac:dyDescent="0.25">
      <c r="A7" s="28" t="s">
        <v>23</v>
      </c>
      <c r="B7" s="21" t="s">
        <v>22</v>
      </c>
      <c r="C7" s="29">
        <v>188410018</v>
      </c>
      <c r="D7" s="29">
        <v>195850874</v>
      </c>
      <c r="E7" s="30">
        <v>209816488</v>
      </c>
      <c r="F7" s="31">
        <v>219985932</v>
      </c>
      <c r="G7" s="29">
        <v>220069788</v>
      </c>
      <c r="H7" s="32">
        <v>220069788</v>
      </c>
      <c r="I7" s="30">
        <v>223564168</v>
      </c>
      <c r="J7" s="33">
        <v>237039674</v>
      </c>
      <c r="K7" s="29">
        <v>251262056</v>
      </c>
      <c r="L7" s="32">
        <v>266337779</v>
      </c>
    </row>
    <row r="8" spans="1:12" ht="13.5" x14ac:dyDescent="0.25">
      <c r="A8" s="28" t="s">
        <v>24</v>
      </c>
      <c r="B8" s="21" t="s">
        <v>22</v>
      </c>
      <c r="C8" s="29">
        <v>112243687</v>
      </c>
      <c r="D8" s="29">
        <v>119844148</v>
      </c>
      <c r="E8" s="30">
        <v>127657157</v>
      </c>
      <c r="F8" s="31">
        <v>133580398</v>
      </c>
      <c r="G8" s="29">
        <v>154290398</v>
      </c>
      <c r="H8" s="32">
        <v>154290398</v>
      </c>
      <c r="I8" s="30">
        <v>134794517</v>
      </c>
      <c r="J8" s="33">
        <v>142374683</v>
      </c>
      <c r="K8" s="29">
        <v>150917165</v>
      </c>
      <c r="L8" s="32">
        <v>159972215</v>
      </c>
    </row>
    <row r="9" spans="1:12" ht="13.5" x14ac:dyDescent="0.25">
      <c r="A9" s="28" t="s">
        <v>25</v>
      </c>
      <c r="B9" s="21" t="s">
        <v>22</v>
      </c>
      <c r="C9" s="29">
        <v>91973169</v>
      </c>
      <c r="D9" s="29">
        <v>98871763</v>
      </c>
      <c r="E9" s="30">
        <v>103297235</v>
      </c>
      <c r="F9" s="31">
        <v>110148409</v>
      </c>
      <c r="G9" s="29">
        <v>109788409</v>
      </c>
      <c r="H9" s="32">
        <v>109788409</v>
      </c>
      <c r="I9" s="30">
        <v>106644341</v>
      </c>
      <c r="J9" s="33">
        <v>114956623</v>
      </c>
      <c r="K9" s="29">
        <v>121854021</v>
      </c>
      <c r="L9" s="32">
        <v>129165262</v>
      </c>
    </row>
    <row r="10" spans="1:12" ht="13.5" x14ac:dyDescent="0.25">
      <c r="A10" s="28" t="s">
        <v>26</v>
      </c>
      <c r="B10" s="21" t="s">
        <v>19</v>
      </c>
      <c r="C10" s="29">
        <v>15906138</v>
      </c>
      <c r="D10" s="29">
        <v>11298236</v>
      </c>
      <c r="E10" s="30">
        <v>8981448</v>
      </c>
      <c r="F10" s="31">
        <v>7198622</v>
      </c>
      <c r="G10" s="29">
        <v>13504766</v>
      </c>
      <c r="H10" s="32">
        <v>13504766</v>
      </c>
      <c r="I10" s="30">
        <v>7155676</v>
      </c>
      <c r="J10" s="33">
        <v>14166498</v>
      </c>
      <c r="K10" s="29">
        <v>14818158</v>
      </c>
      <c r="L10" s="32">
        <v>21486330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3592542</v>
      </c>
      <c r="D13" s="29">
        <v>3792317</v>
      </c>
      <c r="E13" s="30">
        <v>6529292</v>
      </c>
      <c r="F13" s="31">
        <v>5877010</v>
      </c>
      <c r="G13" s="29">
        <v>947010</v>
      </c>
      <c r="H13" s="32">
        <v>947010</v>
      </c>
      <c r="I13" s="30">
        <v>3928216</v>
      </c>
      <c r="J13" s="33">
        <v>993413</v>
      </c>
      <c r="K13" s="29">
        <v>1039111</v>
      </c>
      <c r="L13" s="32">
        <v>1506710</v>
      </c>
    </row>
    <row r="14" spans="1:12" ht="13.5" x14ac:dyDescent="0.25">
      <c r="A14" s="28" t="s">
        <v>30</v>
      </c>
      <c r="B14" s="21" t="s">
        <v>19</v>
      </c>
      <c r="C14" s="29">
        <v>3068177</v>
      </c>
      <c r="D14" s="29">
        <v>4515686</v>
      </c>
      <c r="E14" s="30">
        <v>5406740</v>
      </c>
      <c r="F14" s="31">
        <v>5330350</v>
      </c>
      <c r="G14" s="29">
        <v>5330350</v>
      </c>
      <c r="H14" s="32">
        <v>5330350</v>
      </c>
      <c r="I14" s="30">
        <v>2948167</v>
      </c>
      <c r="J14" s="33">
        <v>5591537</v>
      </c>
      <c r="K14" s="29">
        <v>5848747</v>
      </c>
      <c r="L14" s="32">
        <v>8480685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7093431</v>
      </c>
      <c r="D17" s="34">
        <v>8372973</v>
      </c>
      <c r="E17" s="37">
        <v>7987930</v>
      </c>
      <c r="F17" s="39">
        <v>8804447</v>
      </c>
      <c r="G17" s="34">
        <v>11099447</v>
      </c>
      <c r="H17" s="37">
        <v>11099447</v>
      </c>
      <c r="I17" s="40">
        <v>9437555</v>
      </c>
      <c r="J17" s="39">
        <v>11643319</v>
      </c>
      <c r="K17" s="34">
        <v>12178915</v>
      </c>
      <c r="L17" s="37">
        <v>17659424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2795281</v>
      </c>
      <c r="D19" s="34">
        <v>1034441</v>
      </c>
      <c r="E19" s="37">
        <v>1637838</v>
      </c>
      <c r="F19" s="39">
        <v>1291552</v>
      </c>
      <c r="G19" s="34">
        <v>1291552</v>
      </c>
      <c r="H19" s="37">
        <v>1291552</v>
      </c>
      <c r="I19" s="41">
        <v>797090</v>
      </c>
      <c r="J19" s="39">
        <v>1354838</v>
      </c>
      <c r="K19" s="34">
        <v>1417162</v>
      </c>
      <c r="L19" s="37">
        <v>2054884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342533923</v>
      </c>
      <c r="D21" s="34">
        <v>353326627</v>
      </c>
      <c r="E21" s="37">
        <v>376278764</v>
      </c>
      <c r="F21" s="39">
        <v>396740939</v>
      </c>
      <c r="G21" s="34">
        <v>396614439</v>
      </c>
      <c r="H21" s="37">
        <v>396614439</v>
      </c>
      <c r="I21" s="41">
        <v>400069246</v>
      </c>
      <c r="J21" s="39">
        <v>389490296</v>
      </c>
      <c r="K21" s="34">
        <v>412859715</v>
      </c>
      <c r="L21" s="37">
        <v>437631298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5401973</v>
      </c>
      <c r="D23" s="34">
        <v>5352730</v>
      </c>
      <c r="E23" s="37">
        <v>5729053</v>
      </c>
      <c r="F23" s="39">
        <v>4830889</v>
      </c>
      <c r="G23" s="34">
        <v>7245889</v>
      </c>
      <c r="H23" s="37">
        <v>7245889</v>
      </c>
      <c r="I23" s="41">
        <v>11441260</v>
      </c>
      <c r="J23" s="39">
        <v>7600938</v>
      </c>
      <c r="K23" s="34">
        <v>7950581</v>
      </c>
      <c r="L23" s="37">
        <v>11528345</v>
      </c>
    </row>
    <row r="24" spans="1:12" ht="13.5" x14ac:dyDescent="0.25">
      <c r="A24" s="28" t="s">
        <v>40</v>
      </c>
      <c r="B24" s="21" t="s">
        <v>19</v>
      </c>
      <c r="C24" s="34">
        <v>101470</v>
      </c>
      <c r="D24" s="34">
        <v>45824</v>
      </c>
      <c r="E24" s="37">
        <v>61698</v>
      </c>
      <c r="F24" s="39">
        <v>34224</v>
      </c>
      <c r="G24" s="34">
        <v>34224</v>
      </c>
      <c r="H24" s="37">
        <v>34224</v>
      </c>
      <c r="I24" s="41">
        <v>40041</v>
      </c>
      <c r="J24" s="39">
        <v>35901</v>
      </c>
      <c r="K24" s="34">
        <v>37552</v>
      </c>
      <c r="L24" s="37">
        <v>54451</v>
      </c>
    </row>
    <row r="25" spans="1:12" ht="13.5" x14ac:dyDescent="0.25">
      <c r="A25" s="28" t="s">
        <v>41</v>
      </c>
      <c r="B25" s="21" t="s">
        <v>19</v>
      </c>
      <c r="C25" s="34">
        <v>575514783</v>
      </c>
      <c r="D25" s="34">
        <v>476212777</v>
      </c>
      <c r="E25" s="37">
        <v>539962466</v>
      </c>
      <c r="F25" s="39">
        <v>577623010</v>
      </c>
      <c r="G25" s="34">
        <v>604151701</v>
      </c>
      <c r="H25" s="37">
        <v>604151701</v>
      </c>
      <c r="I25" s="41">
        <v>599007906</v>
      </c>
      <c r="J25" s="39">
        <v>676117627</v>
      </c>
      <c r="K25" s="34">
        <v>709580701</v>
      </c>
      <c r="L25" s="37">
        <v>713249578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3000000</v>
      </c>
      <c r="H26" s="37">
        <v>3000000</v>
      </c>
      <c r="I26" s="41">
        <v>4557887</v>
      </c>
      <c r="J26" s="39">
        <v>3147000</v>
      </c>
      <c r="K26" s="34">
        <v>3291762</v>
      </c>
      <c r="L26" s="37">
        <v>4773055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14603798</v>
      </c>
      <c r="D29" s="34">
        <v>8339177</v>
      </c>
      <c r="E29" s="37">
        <v>-7041642</v>
      </c>
      <c r="F29" s="39">
        <v>2000000</v>
      </c>
      <c r="G29" s="34">
        <v>5757000</v>
      </c>
      <c r="H29" s="37">
        <v>5757000</v>
      </c>
      <c r="I29" s="41">
        <v>5132086</v>
      </c>
      <c r="J29" s="39">
        <v>5757000</v>
      </c>
      <c r="K29" s="34">
        <v>5757000</v>
      </c>
      <c r="L29" s="37">
        <v>5757000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49372929</v>
      </c>
      <c r="E30" s="37">
        <v>7827000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1984359914</v>
      </c>
      <c r="D32" s="52">
        <f t="shared" ref="D32:L32" si="0">SUM(D6:D19)+SUM(D21:D31)</f>
        <v>2049897157</v>
      </c>
      <c r="E32" s="53">
        <f t="shared" si="0"/>
        <v>2103840119</v>
      </c>
      <c r="F32" s="54">
        <f t="shared" si="0"/>
        <v>2355467910</v>
      </c>
      <c r="G32" s="52">
        <f t="shared" si="0"/>
        <v>2397031934</v>
      </c>
      <c r="H32" s="55">
        <f t="shared" si="0"/>
        <v>2397031934</v>
      </c>
      <c r="I32" s="56">
        <f t="shared" si="0"/>
        <v>2319630416</v>
      </c>
      <c r="J32" s="57">
        <f t="shared" si="0"/>
        <v>2480656032</v>
      </c>
      <c r="K32" s="52">
        <f t="shared" si="0"/>
        <v>2677997674</v>
      </c>
      <c r="L32" s="53">
        <f t="shared" si="0"/>
        <v>2891032037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546539695</v>
      </c>
      <c r="D34" s="34">
        <v>664911856</v>
      </c>
      <c r="E34" s="37">
        <v>677070796</v>
      </c>
      <c r="F34" s="38">
        <v>724535813</v>
      </c>
      <c r="G34" s="34">
        <v>708365777</v>
      </c>
      <c r="H34" s="40">
        <v>708365777</v>
      </c>
      <c r="I34" s="41">
        <v>664067270</v>
      </c>
      <c r="J34" s="39">
        <v>721545772</v>
      </c>
      <c r="K34" s="34">
        <v>748582247</v>
      </c>
      <c r="L34" s="37">
        <v>781516515</v>
      </c>
    </row>
    <row r="35" spans="1:12" ht="13.5" x14ac:dyDescent="0.25">
      <c r="A35" s="28" t="s">
        <v>49</v>
      </c>
      <c r="B35" s="21" t="s">
        <v>19</v>
      </c>
      <c r="C35" s="34">
        <v>25615378</v>
      </c>
      <c r="D35" s="34">
        <v>23742260</v>
      </c>
      <c r="E35" s="37">
        <v>26982755</v>
      </c>
      <c r="F35" s="38">
        <v>28442548</v>
      </c>
      <c r="G35" s="34">
        <v>26986548</v>
      </c>
      <c r="H35" s="40">
        <v>26986548</v>
      </c>
      <c r="I35" s="41">
        <v>31787754</v>
      </c>
      <c r="J35" s="39">
        <v>27442548</v>
      </c>
      <c r="K35" s="34">
        <v>29750901</v>
      </c>
      <c r="L35" s="37">
        <v>31089695</v>
      </c>
    </row>
    <row r="36" spans="1:12" ht="13.5" x14ac:dyDescent="0.25">
      <c r="A36" s="28" t="s">
        <v>50</v>
      </c>
      <c r="B36" s="21" t="s">
        <v>22</v>
      </c>
      <c r="C36" s="34">
        <v>436880517</v>
      </c>
      <c r="D36" s="34">
        <v>518830790</v>
      </c>
      <c r="E36" s="37">
        <v>527905437</v>
      </c>
      <c r="F36" s="39">
        <v>660932502</v>
      </c>
      <c r="G36" s="34">
        <v>654132502</v>
      </c>
      <c r="H36" s="37">
        <v>654132502</v>
      </c>
      <c r="I36" s="41">
        <v>558989357</v>
      </c>
      <c r="J36" s="39">
        <v>700497295</v>
      </c>
      <c r="K36" s="34">
        <v>716079417</v>
      </c>
      <c r="L36" s="37">
        <v>823491329</v>
      </c>
    </row>
    <row r="37" spans="1:12" ht="13.5" x14ac:dyDescent="0.25">
      <c r="A37" s="28" t="s">
        <v>51</v>
      </c>
      <c r="B37" s="21" t="s">
        <v>52</v>
      </c>
      <c r="C37" s="34">
        <v>127617588</v>
      </c>
      <c r="D37" s="34">
        <v>136818202</v>
      </c>
      <c r="E37" s="37">
        <v>166167951</v>
      </c>
      <c r="F37" s="39">
        <v>159853634</v>
      </c>
      <c r="G37" s="34">
        <v>168244176</v>
      </c>
      <c r="H37" s="37">
        <v>168244176</v>
      </c>
      <c r="I37" s="41">
        <v>166340654</v>
      </c>
      <c r="J37" s="39">
        <v>138266600</v>
      </c>
      <c r="K37" s="34">
        <v>192840843</v>
      </c>
      <c r="L37" s="37">
        <v>200549561</v>
      </c>
    </row>
    <row r="38" spans="1:12" ht="13.5" x14ac:dyDescent="0.25">
      <c r="A38" s="28" t="s">
        <v>53</v>
      </c>
      <c r="B38" s="21" t="s">
        <v>54</v>
      </c>
      <c r="C38" s="34">
        <v>51747895</v>
      </c>
      <c r="D38" s="34">
        <v>1785378</v>
      </c>
      <c r="E38" s="37">
        <v>51936</v>
      </c>
      <c r="F38" s="38">
        <v>308145223</v>
      </c>
      <c r="G38" s="34">
        <v>285207326</v>
      </c>
      <c r="H38" s="40">
        <v>285207326</v>
      </c>
      <c r="I38" s="41">
        <v>0</v>
      </c>
      <c r="J38" s="39">
        <v>200548071</v>
      </c>
      <c r="K38" s="34">
        <v>210074459</v>
      </c>
      <c r="L38" s="37">
        <v>219834522</v>
      </c>
    </row>
    <row r="39" spans="1:12" ht="13.5" x14ac:dyDescent="0.25">
      <c r="A39" s="28" t="s">
        <v>55</v>
      </c>
      <c r="B39" s="21" t="s">
        <v>19</v>
      </c>
      <c r="C39" s="34">
        <v>351084292</v>
      </c>
      <c r="D39" s="34">
        <v>348817501</v>
      </c>
      <c r="E39" s="37">
        <v>347533811</v>
      </c>
      <c r="F39" s="39">
        <v>379138606</v>
      </c>
      <c r="G39" s="34">
        <v>379138606</v>
      </c>
      <c r="H39" s="37">
        <v>379138606</v>
      </c>
      <c r="I39" s="41">
        <v>371931103</v>
      </c>
      <c r="J39" s="39">
        <v>352716394</v>
      </c>
      <c r="K39" s="34">
        <v>371011350</v>
      </c>
      <c r="L39" s="37">
        <v>389731864</v>
      </c>
    </row>
    <row r="40" spans="1:12" ht="13.5" x14ac:dyDescent="0.25">
      <c r="A40" s="28" t="s">
        <v>28</v>
      </c>
      <c r="B40" s="21" t="s">
        <v>19</v>
      </c>
      <c r="C40" s="34">
        <v>64979613</v>
      </c>
      <c r="D40" s="34">
        <v>64412397</v>
      </c>
      <c r="E40" s="37">
        <v>76056524</v>
      </c>
      <c r="F40" s="38">
        <v>32205273</v>
      </c>
      <c r="G40" s="34">
        <v>32545273</v>
      </c>
      <c r="H40" s="40">
        <v>32545273</v>
      </c>
      <c r="I40" s="41">
        <v>29464961</v>
      </c>
      <c r="J40" s="39">
        <v>30300149</v>
      </c>
      <c r="K40" s="34">
        <v>26544764</v>
      </c>
      <c r="L40" s="37">
        <v>22466507</v>
      </c>
    </row>
    <row r="41" spans="1:12" ht="13.5" x14ac:dyDescent="0.25">
      <c r="A41" s="28" t="s">
        <v>56</v>
      </c>
      <c r="B41" s="21" t="s">
        <v>19</v>
      </c>
      <c r="C41" s="34">
        <v>279286020</v>
      </c>
      <c r="D41" s="34">
        <v>261981628</v>
      </c>
      <c r="E41" s="37">
        <v>285394286</v>
      </c>
      <c r="F41" s="38">
        <v>207716038</v>
      </c>
      <c r="G41" s="34">
        <v>267155439</v>
      </c>
      <c r="H41" s="40">
        <v>267155439</v>
      </c>
      <c r="I41" s="41">
        <v>280136672</v>
      </c>
      <c r="J41" s="39">
        <v>202111819</v>
      </c>
      <c r="K41" s="34">
        <v>208303900</v>
      </c>
      <c r="L41" s="37">
        <v>202985563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217027951</v>
      </c>
      <c r="D43" s="34">
        <v>148416740</v>
      </c>
      <c r="E43" s="37">
        <v>354811281</v>
      </c>
      <c r="F43" s="38">
        <v>89312265</v>
      </c>
      <c r="G43" s="34">
        <v>93659255</v>
      </c>
      <c r="H43" s="40">
        <v>93659255</v>
      </c>
      <c r="I43" s="41">
        <v>80522232</v>
      </c>
      <c r="J43" s="39">
        <v>93659255</v>
      </c>
      <c r="K43" s="34">
        <v>89350929</v>
      </c>
      <c r="L43" s="37">
        <v>85330137</v>
      </c>
    </row>
    <row r="44" spans="1:12" ht="13.5" x14ac:dyDescent="0.25">
      <c r="A44" s="28" t="s">
        <v>59</v>
      </c>
      <c r="B44" s="21" t="s">
        <v>19</v>
      </c>
      <c r="C44" s="34">
        <v>144272351</v>
      </c>
      <c r="D44" s="34">
        <v>142213439</v>
      </c>
      <c r="E44" s="37">
        <v>163184010</v>
      </c>
      <c r="F44" s="39">
        <v>134306808</v>
      </c>
      <c r="G44" s="34">
        <v>155613661</v>
      </c>
      <c r="H44" s="37">
        <v>155613661</v>
      </c>
      <c r="I44" s="41">
        <v>119335733</v>
      </c>
      <c r="J44" s="39">
        <v>150371623</v>
      </c>
      <c r="K44" s="34">
        <v>163616109</v>
      </c>
      <c r="L44" s="37">
        <v>169490071</v>
      </c>
    </row>
    <row r="45" spans="1:12" ht="13.5" x14ac:dyDescent="0.25">
      <c r="A45" s="28" t="s">
        <v>60</v>
      </c>
      <c r="B45" s="21" t="s">
        <v>19</v>
      </c>
      <c r="C45" s="34">
        <v>40016091</v>
      </c>
      <c r="D45" s="34">
        <v>116899789</v>
      </c>
      <c r="E45" s="37">
        <v>15363394</v>
      </c>
      <c r="F45" s="38">
        <v>0</v>
      </c>
      <c r="G45" s="34">
        <v>0</v>
      </c>
      <c r="H45" s="37">
        <v>0</v>
      </c>
      <c r="I45" s="41">
        <v>171537</v>
      </c>
      <c r="J45" s="39">
        <v>0</v>
      </c>
      <c r="K45" s="34">
        <v>2000</v>
      </c>
      <c r="L45" s="37">
        <v>2000</v>
      </c>
    </row>
    <row r="46" spans="1:12" ht="13.5" x14ac:dyDescent="0.25">
      <c r="A46" s="28" t="s">
        <v>61</v>
      </c>
      <c r="B46" s="21" t="s">
        <v>19</v>
      </c>
      <c r="C46" s="34">
        <v>117170</v>
      </c>
      <c r="D46" s="34">
        <v>645854</v>
      </c>
      <c r="E46" s="37">
        <v>787528</v>
      </c>
      <c r="F46" s="39">
        <v>0</v>
      </c>
      <c r="G46" s="34">
        <v>0</v>
      </c>
      <c r="H46" s="37">
        <v>0</v>
      </c>
      <c r="I46" s="41">
        <v>6031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2285184561</v>
      </c>
      <c r="D47" s="52">
        <f t="shared" ref="D47:L47" si="1">SUM(D34:D46)</f>
        <v>2429475834</v>
      </c>
      <c r="E47" s="53">
        <f t="shared" si="1"/>
        <v>2641309709</v>
      </c>
      <c r="F47" s="54">
        <f t="shared" si="1"/>
        <v>2724588710</v>
      </c>
      <c r="G47" s="52">
        <f t="shared" si="1"/>
        <v>2771048563</v>
      </c>
      <c r="H47" s="53">
        <f t="shared" si="1"/>
        <v>2771048563</v>
      </c>
      <c r="I47" s="56">
        <f t="shared" si="1"/>
        <v>2302753304</v>
      </c>
      <c r="J47" s="57">
        <f t="shared" si="1"/>
        <v>2617459526</v>
      </c>
      <c r="K47" s="52">
        <f t="shared" si="1"/>
        <v>2756156919</v>
      </c>
      <c r="L47" s="53">
        <f t="shared" si="1"/>
        <v>2926487764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-300824647</v>
      </c>
      <c r="D48" s="61">
        <f t="shared" si="2"/>
        <v>-379578677</v>
      </c>
      <c r="E48" s="62">
        <f t="shared" si="2"/>
        <v>-537469590</v>
      </c>
      <c r="F48" s="63">
        <f t="shared" si="2"/>
        <v>-369120800</v>
      </c>
      <c r="G48" s="61">
        <f t="shared" si="2"/>
        <v>-374016629</v>
      </c>
      <c r="H48" s="62">
        <f t="shared" si="2"/>
        <v>-374016629</v>
      </c>
      <c r="I48" s="64">
        <f t="shared" si="2"/>
        <v>16877112</v>
      </c>
      <c r="J48" s="65">
        <f t="shared" si="2"/>
        <v>-136803494</v>
      </c>
      <c r="K48" s="61">
        <f t="shared" si="2"/>
        <v>-78159245</v>
      </c>
      <c r="L48" s="62">
        <f t="shared" si="2"/>
        <v>-35455727</v>
      </c>
    </row>
    <row r="49" spans="1:12" ht="25.5" x14ac:dyDescent="0.25">
      <c r="A49" s="66" t="s">
        <v>64</v>
      </c>
      <c r="B49" s="21" t="s">
        <v>65</v>
      </c>
      <c r="C49" s="34">
        <v>103667318</v>
      </c>
      <c r="D49" s="34">
        <v>135584983</v>
      </c>
      <c r="E49" s="37">
        <v>179475599</v>
      </c>
      <c r="F49" s="39">
        <v>240769990</v>
      </c>
      <c r="G49" s="34">
        <v>232034754</v>
      </c>
      <c r="H49" s="37">
        <v>232034754</v>
      </c>
      <c r="I49" s="41">
        <v>203757476</v>
      </c>
      <c r="J49" s="39">
        <v>162376373</v>
      </c>
      <c r="K49" s="34">
        <v>151766299</v>
      </c>
      <c r="L49" s="37">
        <v>166038422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-197157329</v>
      </c>
      <c r="D51" s="68">
        <f t="shared" si="3"/>
        <v>-243993694</v>
      </c>
      <c r="E51" s="69">
        <f t="shared" si="3"/>
        <v>-357993991</v>
      </c>
      <c r="F51" s="70">
        <f t="shared" si="3"/>
        <v>-128350810</v>
      </c>
      <c r="G51" s="68">
        <f t="shared" si="3"/>
        <v>-141981875</v>
      </c>
      <c r="H51" s="69">
        <f t="shared" si="3"/>
        <v>-141981875</v>
      </c>
      <c r="I51" s="71">
        <f t="shared" si="3"/>
        <v>220634588</v>
      </c>
      <c r="J51" s="72">
        <f t="shared" si="3"/>
        <v>25572879</v>
      </c>
      <c r="K51" s="68">
        <f t="shared" si="3"/>
        <v>73607054</v>
      </c>
      <c r="L51" s="69">
        <f t="shared" si="3"/>
        <v>130582695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-197157329</v>
      </c>
      <c r="D53" s="79">
        <f t="shared" ref="D53:L53" si="4">+D51-D52</f>
        <v>-243993694</v>
      </c>
      <c r="E53" s="80">
        <f t="shared" si="4"/>
        <v>-357993991</v>
      </c>
      <c r="F53" s="81">
        <f t="shared" si="4"/>
        <v>-128350810</v>
      </c>
      <c r="G53" s="79">
        <f t="shared" si="4"/>
        <v>-141981875</v>
      </c>
      <c r="H53" s="80">
        <f t="shared" si="4"/>
        <v>-141981875</v>
      </c>
      <c r="I53" s="82">
        <f t="shared" si="4"/>
        <v>220634588</v>
      </c>
      <c r="J53" s="83">
        <f t="shared" si="4"/>
        <v>25572879</v>
      </c>
      <c r="K53" s="79">
        <f t="shared" si="4"/>
        <v>73607054</v>
      </c>
      <c r="L53" s="80">
        <f t="shared" si="4"/>
        <v>130582695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-197157329</v>
      </c>
      <c r="D56" s="68">
        <f t="shared" ref="D56:L56" si="5">SUM(D53:D55)</f>
        <v>-243993694</v>
      </c>
      <c r="E56" s="69">
        <f t="shared" si="5"/>
        <v>-357993991</v>
      </c>
      <c r="F56" s="70">
        <f t="shared" si="5"/>
        <v>-128350810</v>
      </c>
      <c r="G56" s="68">
        <f t="shared" si="5"/>
        <v>-141981875</v>
      </c>
      <c r="H56" s="69">
        <f t="shared" si="5"/>
        <v>-141981875</v>
      </c>
      <c r="I56" s="71">
        <f t="shared" si="5"/>
        <v>220634588</v>
      </c>
      <c r="J56" s="72">
        <f t="shared" si="5"/>
        <v>25572879</v>
      </c>
      <c r="K56" s="68">
        <f t="shared" si="5"/>
        <v>73607054</v>
      </c>
      <c r="L56" s="69">
        <f t="shared" si="5"/>
        <v>130582695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-197157329</v>
      </c>
      <c r="D59" s="87">
        <f t="shared" ref="D59:L59" si="6">SUM(D56:D58)</f>
        <v>-243993694</v>
      </c>
      <c r="E59" s="88">
        <f t="shared" si="6"/>
        <v>-357993991</v>
      </c>
      <c r="F59" s="89">
        <f t="shared" si="6"/>
        <v>-128350810</v>
      </c>
      <c r="G59" s="87">
        <f t="shared" si="6"/>
        <v>-141981875</v>
      </c>
      <c r="H59" s="90">
        <f t="shared" si="6"/>
        <v>-141981875</v>
      </c>
      <c r="I59" s="91">
        <f t="shared" si="6"/>
        <v>220634588</v>
      </c>
      <c r="J59" s="92">
        <f t="shared" si="6"/>
        <v>25572879</v>
      </c>
      <c r="K59" s="87">
        <f t="shared" si="6"/>
        <v>73607054</v>
      </c>
      <c r="L59" s="88">
        <f t="shared" si="6"/>
        <v>130582695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14098060</v>
      </c>
      <c r="D6" s="29">
        <v>15744933</v>
      </c>
      <c r="E6" s="30">
        <v>14138909</v>
      </c>
      <c r="F6" s="31">
        <v>19226671</v>
      </c>
      <c r="G6" s="29">
        <v>19226440</v>
      </c>
      <c r="H6" s="32">
        <v>19226440</v>
      </c>
      <c r="I6" s="30">
        <v>16950649</v>
      </c>
      <c r="J6" s="33">
        <v>21195868</v>
      </c>
      <c r="K6" s="29">
        <v>22170878</v>
      </c>
      <c r="L6" s="32">
        <v>23190737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1759900</v>
      </c>
      <c r="D9" s="29">
        <v>1831066</v>
      </c>
      <c r="E9" s="30">
        <v>1916869</v>
      </c>
      <c r="F9" s="31">
        <v>2434140</v>
      </c>
      <c r="G9" s="29">
        <v>2434241</v>
      </c>
      <c r="H9" s="32">
        <v>2434241</v>
      </c>
      <c r="I9" s="30">
        <v>2004946</v>
      </c>
      <c r="J9" s="33">
        <v>2104594</v>
      </c>
      <c r="K9" s="29">
        <v>2201406</v>
      </c>
      <c r="L9" s="32">
        <v>2302670</v>
      </c>
    </row>
    <row r="10" spans="1:12" ht="13.5" x14ac:dyDescent="0.25">
      <c r="A10" s="28" t="s">
        <v>26</v>
      </c>
      <c r="B10" s="21" t="s">
        <v>19</v>
      </c>
      <c r="C10" s="29">
        <v>375962</v>
      </c>
      <c r="D10" s="29">
        <v>317144</v>
      </c>
      <c r="E10" s="30">
        <v>353067</v>
      </c>
      <c r="F10" s="31">
        <v>526886</v>
      </c>
      <c r="G10" s="29">
        <v>265169</v>
      </c>
      <c r="H10" s="32">
        <v>265169</v>
      </c>
      <c r="I10" s="30">
        <v>322427</v>
      </c>
      <c r="J10" s="33">
        <v>331200</v>
      </c>
      <c r="K10" s="29">
        <v>346436</v>
      </c>
      <c r="L10" s="32">
        <v>362372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210</v>
      </c>
      <c r="J13" s="33">
        <v>3549313</v>
      </c>
      <c r="K13" s="29">
        <v>3712582</v>
      </c>
      <c r="L13" s="32">
        <v>3883360</v>
      </c>
    </row>
    <row r="14" spans="1:12" ht="13.5" x14ac:dyDescent="0.25">
      <c r="A14" s="28" t="s">
        <v>30</v>
      </c>
      <c r="B14" s="21" t="s">
        <v>19</v>
      </c>
      <c r="C14" s="29">
        <v>182346</v>
      </c>
      <c r="D14" s="29">
        <v>576249</v>
      </c>
      <c r="E14" s="30">
        <v>556512</v>
      </c>
      <c r="F14" s="31">
        <v>493113</v>
      </c>
      <c r="G14" s="29">
        <v>904523</v>
      </c>
      <c r="H14" s="32">
        <v>904523</v>
      </c>
      <c r="I14" s="30">
        <v>1419468</v>
      </c>
      <c r="J14" s="33">
        <v>1169101</v>
      </c>
      <c r="K14" s="29">
        <v>1222880</v>
      </c>
      <c r="L14" s="32">
        <v>1279132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1105243</v>
      </c>
      <c r="D17" s="34">
        <v>1099119</v>
      </c>
      <c r="E17" s="37">
        <v>1406984</v>
      </c>
      <c r="F17" s="39">
        <v>1081926</v>
      </c>
      <c r="G17" s="34">
        <v>1244291</v>
      </c>
      <c r="H17" s="37">
        <v>1244291</v>
      </c>
      <c r="I17" s="40">
        <v>1700969</v>
      </c>
      <c r="J17" s="39">
        <v>1726126</v>
      </c>
      <c r="K17" s="34">
        <v>1805529</v>
      </c>
      <c r="L17" s="37">
        <v>1888583</v>
      </c>
    </row>
    <row r="18" spans="1:12" ht="13.5" x14ac:dyDescent="0.25">
      <c r="A18" s="28" t="s">
        <v>34</v>
      </c>
      <c r="B18" s="21" t="s">
        <v>19</v>
      </c>
      <c r="C18" s="34">
        <v>1483648</v>
      </c>
      <c r="D18" s="34">
        <v>1634509</v>
      </c>
      <c r="E18" s="37">
        <v>1790921</v>
      </c>
      <c r="F18" s="39">
        <v>1673084</v>
      </c>
      <c r="G18" s="34">
        <v>1613084</v>
      </c>
      <c r="H18" s="37">
        <v>1613084</v>
      </c>
      <c r="I18" s="41">
        <v>2065645</v>
      </c>
      <c r="J18" s="39">
        <v>2066351</v>
      </c>
      <c r="K18" s="34">
        <v>2161403</v>
      </c>
      <c r="L18" s="37">
        <v>2260828</v>
      </c>
    </row>
    <row r="19" spans="1:12" ht="13.5" x14ac:dyDescent="0.25">
      <c r="A19" s="28" t="s">
        <v>35</v>
      </c>
      <c r="B19" s="21" t="s">
        <v>19</v>
      </c>
      <c r="C19" s="34">
        <v>37312</v>
      </c>
      <c r="D19" s="34">
        <v>71881</v>
      </c>
      <c r="E19" s="37">
        <v>5637</v>
      </c>
      <c r="F19" s="39">
        <v>142106</v>
      </c>
      <c r="G19" s="34">
        <v>638965</v>
      </c>
      <c r="H19" s="37">
        <v>638965</v>
      </c>
      <c r="I19" s="41">
        <v>709424</v>
      </c>
      <c r="J19" s="39">
        <v>850058</v>
      </c>
      <c r="K19" s="34">
        <v>889161</v>
      </c>
      <c r="L19" s="37">
        <v>930062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21786768</v>
      </c>
      <c r="D21" s="34">
        <v>22635428</v>
      </c>
      <c r="E21" s="37">
        <v>25471125</v>
      </c>
      <c r="F21" s="39">
        <v>45344758</v>
      </c>
      <c r="G21" s="34">
        <v>45344758</v>
      </c>
      <c r="H21" s="37">
        <v>45344758</v>
      </c>
      <c r="I21" s="41">
        <v>37408344</v>
      </c>
      <c r="J21" s="39">
        <v>47566650</v>
      </c>
      <c r="K21" s="34">
        <v>50016677</v>
      </c>
      <c r="L21" s="37">
        <v>52317444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1072</v>
      </c>
      <c r="D23" s="34">
        <v>226732</v>
      </c>
      <c r="E23" s="37">
        <v>688505</v>
      </c>
      <c r="F23" s="39">
        <v>6274882</v>
      </c>
      <c r="G23" s="34">
        <v>604477</v>
      </c>
      <c r="H23" s="37">
        <v>604477</v>
      </c>
      <c r="I23" s="41">
        <v>910032</v>
      </c>
      <c r="J23" s="39">
        <v>1004033</v>
      </c>
      <c r="K23" s="34">
        <v>1050218</v>
      </c>
      <c r="L23" s="37">
        <v>1098528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44734410</v>
      </c>
      <c r="D25" s="34">
        <v>50579533</v>
      </c>
      <c r="E25" s="37">
        <v>43865515</v>
      </c>
      <c r="F25" s="39">
        <v>47469000</v>
      </c>
      <c r="G25" s="34">
        <v>47469000</v>
      </c>
      <c r="H25" s="37">
        <v>47469000</v>
      </c>
      <c r="I25" s="41">
        <v>45174861</v>
      </c>
      <c r="J25" s="39">
        <v>46303000</v>
      </c>
      <c r="K25" s="34">
        <v>44821656</v>
      </c>
      <c r="L25" s="37">
        <v>43598656</v>
      </c>
    </row>
    <row r="26" spans="1:12" ht="13.5" x14ac:dyDescent="0.25">
      <c r="A26" s="28" t="s">
        <v>28</v>
      </c>
      <c r="B26" s="21" t="s">
        <v>19</v>
      </c>
      <c r="C26" s="34">
        <v>3944202</v>
      </c>
      <c r="D26" s="34">
        <v>4009338</v>
      </c>
      <c r="E26" s="37">
        <v>1787545</v>
      </c>
      <c r="F26" s="39">
        <v>0</v>
      </c>
      <c r="G26" s="34">
        <v>5670639</v>
      </c>
      <c r="H26" s="37">
        <v>5670639</v>
      </c>
      <c r="I26" s="41">
        <v>6292466</v>
      </c>
      <c r="J26" s="39">
        <v>3549313</v>
      </c>
      <c r="K26" s="34">
        <v>3712582</v>
      </c>
      <c r="L26" s="37">
        <v>3883360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-416500</v>
      </c>
      <c r="D30" s="34">
        <v>1408501</v>
      </c>
      <c r="E30" s="37">
        <v>1109492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89092423</v>
      </c>
      <c r="D32" s="52">
        <f t="shared" ref="D32:L32" si="0">SUM(D6:D19)+SUM(D21:D31)</f>
        <v>100134433</v>
      </c>
      <c r="E32" s="53">
        <f t="shared" si="0"/>
        <v>93091081</v>
      </c>
      <c r="F32" s="54">
        <f t="shared" si="0"/>
        <v>124666566</v>
      </c>
      <c r="G32" s="52">
        <f t="shared" si="0"/>
        <v>125415587</v>
      </c>
      <c r="H32" s="55">
        <f t="shared" si="0"/>
        <v>125415587</v>
      </c>
      <c r="I32" s="56">
        <f t="shared" si="0"/>
        <v>114959441</v>
      </c>
      <c r="J32" s="57">
        <f t="shared" si="0"/>
        <v>131415607</v>
      </c>
      <c r="K32" s="52">
        <f t="shared" si="0"/>
        <v>134111408</v>
      </c>
      <c r="L32" s="53">
        <f t="shared" si="0"/>
        <v>136995732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38210083</v>
      </c>
      <c r="D34" s="34">
        <v>38593460</v>
      </c>
      <c r="E34" s="37">
        <v>46463250</v>
      </c>
      <c r="F34" s="38">
        <v>47879086</v>
      </c>
      <c r="G34" s="34">
        <v>51994702</v>
      </c>
      <c r="H34" s="40">
        <v>51994702</v>
      </c>
      <c r="I34" s="41">
        <v>50526313</v>
      </c>
      <c r="J34" s="39">
        <v>52089849</v>
      </c>
      <c r="K34" s="34">
        <v>53280845</v>
      </c>
      <c r="L34" s="37">
        <v>55372483</v>
      </c>
    </row>
    <row r="35" spans="1:12" ht="13.5" x14ac:dyDescent="0.25">
      <c r="A35" s="28" t="s">
        <v>49</v>
      </c>
      <c r="B35" s="21" t="s">
        <v>19</v>
      </c>
      <c r="C35" s="34">
        <v>3714640</v>
      </c>
      <c r="D35" s="34">
        <v>3924880</v>
      </c>
      <c r="E35" s="37">
        <v>4596854</v>
      </c>
      <c r="F35" s="38">
        <v>4857873</v>
      </c>
      <c r="G35" s="34">
        <v>4473499</v>
      </c>
      <c r="H35" s="40">
        <v>4473499</v>
      </c>
      <c r="I35" s="41">
        <v>4647190</v>
      </c>
      <c r="J35" s="39">
        <v>4740489</v>
      </c>
      <c r="K35" s="34">
        <v>4903135</v>
      </c>
      <c r="L35" s="37">
        <v>5128678</v>
      </c>
    </row>
    <row r="36" spans="1:12" ht="13.5" x14ac:dyDescent="0.25">
      <c r="A36" s="28" t="s">
        <v>50</v>
      </c>
      <c r="B36" s="21" t="s">
        <v>22</v>
      </c>
      <c r="C36" s="34">
        <v>14679351</v>
      </c>
      <c r="D36" s="34">
        <v>16733578</v>
      </c>
      <c r="E36" s="37">
        <v>15896269</v>
      </c>
      <c r="F36" s="39">
        <v>20301277</v>
      </c>
      <c r="G36" s="34">
        <v>20248860</v>
      </c>
      <c r="H36" s="37">
        <v>20248860</v>
      </c>
      <c r="I36" s="41">
        <v>19297997</v>
      </c>
      <c r="J36" s="39">
        <v>22883173</v>
      </c>
      <c r="K36" s="34">
        <v>23935799</v>
      </c>
      <c r="L36" s="37">
        <v>25036846</v>
      </c>
    </row>
    <row r="37" spans="1:12" ht="13.5" x14ac:dyDescent="0.25">
      <c r="A37" s="28" t="s">
        <v>51</v>
      </c>
      <c r="B37" s="21" t="s">
        <v>52</v>
      </c>
      <c r="C37" s="34">
        <v>2172394</v>
      </c>
      <c r="D37" s="34">
        <v>2924348</v>
      </c>
      <c r="E37" s="37">
        <v>4121436</v>
      </c>
      <c r="F37" s="39">
        <v>6028666</v>
      </c>
      <c r="G37" s="34">
        <v>3291200</v>
      </c>
      <c r="H37" s="37">
        <v>3291200</v>
      </c>
      <c r="I37" s="41">
        <v>3362442</v>
      </c>
      <c r="J37" s="39">
        <v>5572413</v>
      </c>
      <c r="K37" s="34">
        <v>5828744</v>
      </c>
      <c r="L37" s="37">
        <v>6096768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6769518</v>
      </c>
      <c r="F38" s="38">
        <v>10400000</v>
      </c>
      <c r="G38" s="34">
        <v>10400000</v>
      </c>
      <c r="H38" s="40">
        <v>10400000</v>
      </c>
      <c r="I38" s="41">
        <v>0</v>
      </c>
      <c r="J38" s="39">
        <v>2851852</v>
      </c>
      <c r="K38" s="34">
        <v>2983037</v>
      </c>
      <c r="L38" s="37">
        <v>3120257</v>
      </c>
    </row>
    <row r="39" spans="1:12" ht="13.5" x14ac:dyDescent="0.25">
      <c r="A39" s="28" t="s">
        <v>55</v>
      </c>
      <c r="B39" s="21" t="s">
        <v>19</v>
      </c>
      <c r="C39" s="34">
        <v>9658352</v>
      </c>
      <c r="D39" s="34">
        <v>9566622</v>
      </c>
      <c r="E39" s="37">
        <v>11563120</v>
      </c>
      <c r="F39" s="39">
        <v>9864329</v>
      </c>
      <c r="G39" s="34">
        <v>9864329</v>
      </c>
      <c r="H39" s="37">
        <v>9864329</v>
      </c>
      <c r="I39" s="41">
        <v>6513274</v>
      </c>
      <c r="J39" s="39">
        <v>9332041</v>
      </c>
      <c r="K39" s="34">
        <v>9789559</v>
      </c>
      <c r="L39" s="37">
        <v>10239878</v>
      </c>
    </row>
    <row r="40" spans="1:12" ht="13.5" x14ac:dyDescent="0.25">
      <c r="A40" s="28" t="s">
        <v>28</v>
      </c>
      <c r="B40" s="21" t="s">
        <v>19</v>
      </c>
      <c r="C40" s="34">
        <v>160806</v>
      </c>
      <c r="D40" s="34">
        <v>1726072</v>
      </c>
      <c r="E40" s="37">
        <v>1967202</v>
      </c>
      <c r="F40" s="38">
        <v>300000</v>
      </c>
      <c r="G40" s="34">
        <v>164000</v>
      </c>
      <c r="H40" s="40">
        <v>164000</v>
      </c>
      <c r="I40" s="41">
        <v>182106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13598145</v>
      </c>
      <c r="D41" s="34">
        <v>13200187</v>
      </c>
      <c r="E41" s="37">
        <v>26679232</v>
      </c>
      <c r="F41" s="38">
        <v>18485399</v>
      </c>
      <c r="G41" s="34">
        <v>17048621</v>
      </c>
      <c r="H41" s="40">
        <v>17048621</v>
      </c>
      <c r="I41" s="41">
        <v>18194814</v>
      </c>
      <c r="J41" s="39">
        <v>14229961</v>
      </c>
      <c r="K41" s="34">
        <v>14759019</v>
      </c>
      <c r="L41" s="37">
        <v>15793211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1477123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17573245</v>
      </c>
      <c r="D44" s="34">
        <v>18882240</v>
      </c>
      <c r="E44" s="37">
        <v>21786303</v>
      </c>
      <c r="F44" s="39">
        <v>12019314</v>
      </c>
      <c r="G44" s="34">
        <v>11760658</v>
      </c>
      <c r="H44" s="37">
        <v>11760658</v>
      </c>
      <c r="I44" s="41">
        <v>8169417</v>
      </c>
      <c r="J44" s="39">
        <v>12322431</v>
      </c>
      <c r="K44" s="34">
        <v>12377677</v>
      </c>
      <c r="L44" s="37">
        <v>12917654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1612027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99767016</v>
      </c>
      <c r="D47" s="52">
        <f t="shared" ref="D47:L47" si="1">SUM(D34:D46)</f>
        <v>105551387</v>
      </c>
      <c r="E47" s="53">
        <f t="shared" si="1"/>
        <v>141455211</v>
      </c>
      <c r="F47" s="54">
        <f t="shared" si="1"/>
        <v>130135944</v>
      </c>
      <c r="G47" s="52">
        <f t="shared" si="1"/>
        <v>129245869</v>
      </c>
      <c r="H47" s="53">
        <f t="shared" si="1"/>
        <v>129245869</v>
      </c>
      <c r="I47" s="56">
        <f t="shared" si="1"/>
        <v>112370676</v>
      </c>
      <c r="J47" s="57">
        <f t="shared" si="1"/>
        <v>124022209</v>
      </c>
      <c r="K47" s="52">
        <f t="shared" si="1"/>
        <v>127857815</v>
      </c>
      <c r="L47" s="53">
        <f t="shared" si="1"/>
        <v>133705775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-10674593</v>
      </c>
      <c r="D48" s="61">
        <f t="shared" si="2"/>
        <v>-5416954</v>
      </c>
      <c r="E48" s="62">
        <f t="shared" si="2"/>
        <v>-48364130</v>
      </c>
      <c r="F48" s="63">
        <f t="shared" si="2"/>
        <v>-5469378</v>
      </c>
      <c r="G48" s="61">
        <f t="shared" si="2"/>
        <v>-3830282</v>
      </c>
      <c r="H48" s="62">
        <f t="shared" si="2"/>
        <v>-3830282</v>
      </c>
      <c r="I48" s="64">
        <f t="shared" si="2"/>
        <v>2588765</v>
      </c>
      <c r="J48" s="65">
        <f t="shared" si="2"/>
        <v>7393398</v>
      </c>
      <c r="K48" s="61">
        <f t="shared" si="2"/>
        <v>6253593</v>
      </c>
      <c r="L48" s="62">
        <f t="shared" si="2"/>
        <v>3289957</v>
      </c>
    </row>
    <row r="49" spans="1:12" ht="25.5" x14ac:dyDescent="0.25">
      <c r="A49" s="66" t="s">
        <v>64</v>
      </c>
      <c r="B49" s="21" t="s">
        <v>65</v>
      </c>
      <c r="C49" s="34">
        <v>14310000</v>
      </c>
      <c r="D49" s="34">
        <v>4807000</v>
      </c>
      <c r="E49" s="37">
        <v>23833856</v>
      </c>
      <c r="F49" s="39">
        <v>42737000</v>
      </c>
      <c r="G49" s="34">
        <v>60039000</v>
      </c>
      <c r="H49" s="37">
        <v>60039000</v>
      </c>
      <c r="I49" s="41">
        <v>43324395</v>
      </c>
      <c r="J49" s="39">
        <v>31858000</v>
      </c>
      <c r="K49" s="34">
        <v>24611000</v>
      </c>
      <c r="L49" s="37">
        <v>15932000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3635407</v>
      </c>
      <c r="D51" s="68">
        <f t="shared" si="3"/>
        <v>-609954</v>
      </c>
      <c r="E51" s="69">
        <f t="shared" si="3"/>
        <v>-24530274</v>
      </c>
      <c r="F51" s="70">
        <f t="shared" si="3"/>
        <v>37267622</v>
      </c>
      <c r="G51" s="68">
        <f t="shared" si="3"/>
        <v>56208718</v>
      </c>
      <c r="H51" s="69">
        <f t="shared" si="3"/>
        <v>56208718</v>
      </c>
      <c r="I51" s="71">
        <f t="shared" si="3"/>
        <v>45913160</v>
      </c>
      <c r="J51" s="72">
        <f t="shared" si="3"/>
        <v>39251398</v>
      </c>
      <c r="K51" s="68">
        <f t="shared" si="3"/>
        <v>30864593</v>
      </c>
      <c r="L51" s="69">
        <f t="shared" si="3"/>
        <v>19221957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3635407</v>
      </c>
      <c r="D53" s="79">
        <f t="shared" ref="D53:L53" si="4">+D51-D52</f>
        <v>-609954</v>
      </c>
      <c r="E53" s="80">
        <f t="shared" si="4"/>
        <v>-24530274</v>
      </c>
      <c r="F53" s="81">
        <f t="shared" si="4"/>
        <v>37267622</v>
      </c>
      <c r="G53" s="79">
        <f t="shared" si="4"/>
        <v>56208718</v>
      </c>
      <c r="H53" s="80">
        <f t="shared" si="4"/>
        <v>56208718</v>
      </c>
      <c r="I53" s="82">
        <f t="shared" si="4"/>
        <v>45913160</v>
      </c>
      <c r="J53" s="83">
        <f t="shared" si="4"/>
        <v>39251398</v>
      </c>
      <c r="K53" s="79">
        <f t="shared" si="4"/>
        <v>30864593</v>
      </c>
      <c r="L53" s="80">
        <f t="shared" si="4"/>
        <v>19221957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3635407</v>
      </c>
      <c r="D56" s="68">
        <f t="shared" ref="D56:L56" si="5">SUM(D53:D55)</f>
        <v>-609954</v>
      </c>
      <c r="E56" s="69">
        <f t="shared" si="5"/>
        <v>-24530274</v>
      </c>
      <c r="F56" s="70">
        <f t="shared" si="5"/>
        <v>37267622</v>
      </c>
      <c r="G56" s="68">
        <f t="shared" si="5"/>
        <v>56208718</v>
      </c>
      <c r="H56" s="69">
        <f t="shared" si="5"/>
        <v>56208718</v>
      </c>
      <c r="I56" s="71">
        <f t="shared" si="5"/>
        <v>45913160</v>
      </c>
      <c r="J56" s="72">
        <f t="shared" si="5"/>
        <v>39251398</v>
      </c>
      <c r="K56" s="68">
        <f t="shared" si="5"/>
        <v>30864593</v>
      </c>
      <c r="L56" s="69">
        <f t="shared" si="5"/>
        <v>19221957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3635407</v>
      </c>
      <c r="D59" s="87">
        <f t="shared" ref="D59:L59" si="6">SUM(D56:D58)</f>
        <v>-609954</v>
      </c>
      <c r="E59" s="88">
        <f t="shared" si="6"/>
        <v>-24530274</v>
      </c>
      <c r="F59" s="89">
        <f t="shared" si="6"/>
        <v>37267622</v>
      </c>
      <c r="G59" s="87">
        <f t="shared" si="6"/>
        <v>56208718</v>
      </c>
      <c r="H59" s="90">
        <f t="shared" si="6"/>
        <v>56208718</v>
      </c>
      <c r="I59" s="91">
        <f t="shared" si="6"/>
        <v>45913160</v>
      </c>
      <c r="J59" s="92">
        <f t="shared" si="6"/>
        <v>39251398</v>
      </c>
      <c r="K59" s="87">
        <f t="shared" si="6"/>
        <v>30864593</v>
      </c>
      <c r="L59" s="88">
        <f t="shared" si="6"/>
        <v>19221957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1245784</v>
      </c>
      <c r="D9" s="29">
        <v>1302030</v>
      </c>
      <c r="E9" s="30">
        <v>1345287</v>
      </c>
      <c r="F9" s="31">
        <v>1966511</v>
      </c>
      <c r="G9" s="29">
        <v>1966511</v>
      </c>
      <c r="H9" s="32">
        <v>1966511</v>
      </c>
      <c r="I9" s="30">
        <v>1349162</v>
      </c>
      <c r="J9" s="33">
        <v>2062872</v>
      </c>
      <c r="K9" s="29">
        <v>2157768</v>
      </c>
      <c r="L9" s="32">
        <v>2261340</v>
      </c>
    </row>
    <row r="10" spans="1:12" ht="13.5" x14ac:dyDescent="0.25">
      <c r="A10" s="28" t="s">
        <v>26</v>
      </c>
      <c r="B10" s="21" t="s">
        <v>19</v>
      </c>
      <c r="C10" s="29">
        <v>556957</v>
      </c>
      <c r="D10" s="29">
        <v>384978</v>
      </c>
      <c r="E10" s="30">
        <v>313527</v>
      </c>
      <c r="F10" s="31">
        <v>3510176</v>
      </c>
      <c r="G10" s="29">
        <v>3510176</v>
      </c>
      <c r="H10" s="32">
        <v>3510176</v>
      </c>
      <c r="I10" s="30">
        <v>211786</v>
      </c>
      <c r="J10" s="33">
        <v>1196652</v>
      </c>
      <c r="K10" s="29">
        <v>1251696</v>
      </c>
      <c r="L10" s="32">
        <v>1311780</v>
      </c>
    </row>
    <row r="11" spans="1:12" ht="13.5" x14ac:dyDescent="0.25">
      <c r="A11" s="28" t="s">
        <v>27</v>
      </c>
      <c r="B11" s="21" t="s">
        <v>19</v>
      </c>
      <c r="C11" s="29">
        <v>1257163</v>
      </c>
      <c r="D11" s="29">
        <v>1126839</v>
      </c>
      <c r="E11" s="30">
        <v>1397331</v>
      </c>
      <c r="F11" s="31">
        <v>0</v>
      </c>
      <c r="G11" s="29">
        <v>0</v>
      </c>
      <c r="H11" s="32">
        <v>0</v>
      </c>
      <c r="I11" s="30">
        <v>1195434</v>
      </c>
      <c r="J11" s="33">
        <v>150000</v>
      </c>
      <c r="K11" s="29">
        <v>156900</v>
      </c>
      <c r="L11" s="32">
        <v>164436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75982</v>
      </c>
      <c r="E13" s="30">
        <v>104589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1018541</v>
      </c>
      <c r="D14" s="29">
        <v>667866</v>
      </c>
      <c r="E14" s="30">
        <v>1149864</v>
      </c>
      <c r="F14" s="31">
        <v>1848000</v>
      </c>
      <c r="G14" s="29">
        <v>1848000</v>
      </c>
      <c r="H14" s="32">
        <v>1848000</v>
      </c>
      <c r="I14" s="30">
        <v>2079831</v>
      </c>
      <c r="J14" s="33">
        <v>1326780</v>
      </c>
      <c r="K14" s="29">
        <v>1387812</v>
      </c>
      <c r="L14" s="32">
        <v>1454424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13635</v>
      </c>
      <c r="D17" s="34">
        <v>30794</v>
      </c>
      <c r="E17" s="37">
        <v>19357</v>
      </c>
      <c r="F17" s="39">
        <v>11609</v>
      </c>
      <c r="G17" s="34">
        <v>11609</v>
      </c>
      <c r="H17" s="37">
        <v>11609</v>
      </c>
      <c r="I17" s="40">
        <v>47649</v>
      </c>
      <c r="J17" s="39">
        <v>20964</v>
      </c>
      <c r="K17" s="34">
        <v>21924</v>
      </c>
      <c r="L17" s="37">
        <v>22980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778710</v>
      </c>
      <c r="D19" s="34">
        <v>821269</v>
      </c>
      <c r="E19" s="37">
        <v>35820</v>
      </c>
      <c r="F19" s="39">
        <v>0</v>
      </c>
      <c r="G19" s="34">
        <v>0</v>
      </c>
      <c r="H19" s="37">
        <v>0</v>
      </c>
      <c r="I19" s="41">
        <v>1092568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21084218</v>
      </c>
      <c r="D21" s="34">
        <v>28114975</v>
      </c>
      <c r="E21" s="37">
        <v>30853235</v>
      </c>
      <c r="F21" s="39">
        <v>42227869</v>
      </c>
      <c r="G21" s="34">
        <v>44515874</v>
      </c>
      <c r="H21" s="37">
        <v>44515874</v>
      </c>
      <c r="I21" s="41">
        <v>44590590</v>
      </c>
      <c r="J21" s="39">
        <v>45038700</v>
      </c>
      <c r="K21" s="34">
        <v>47110476</v>
      </c>
      <c r="L21" s="37">
        <v>49371780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20643496</v>
      </c>
      <c r="G22" s="34">
        <v>30643496</v>
      </c>
      <c r="H22" s="37">
        <v>30643496</v>
      </c>
      <c r="I22" s="41">
        <v>0</v>
      </c>
      <c r="J22" s="39">
        <v>23655032</v>
      </c>
      <c r="K22" s="34">
        <v>24743160</v>
      </c>
      <c r="L22" s="37">
        <v>25930836</v>
      </c>
    </row>
    <row r="23" spans="1:12" ht="13.5" x14ac:dyDescent="0.25">
      <c r="A23" s="28" t="s">
        <v>39</v>
      </c>
      <c r="B23" s="21" t="s">
        <v>19</v>
      </c>
      <c r="C23" s="34">
        <v>9081</v>
      </c>
      <c r="D23" s="34">
        <v>32627</v>
      </c>
      <c r="E23" s="37">
        <v>1375841</v>
      </c>
      <c r="F23" s="39">
        <v>424764</v>
      </c>
      <c r="G23" s="34">
        <v>424764</v>
      </c>
      <c r="H23" s="37">
        <v>424764</v>
      </c>
      <c r="I23" s="41">
        <v>9090</v>
      </c>
      <c r="J23" s="39">
        <v>600000</v>
      </c>
      <c r="K23" s="34">
        <v>627600</v>
      </c>
      <c r="L23" s="37">
        <v>657720</v>
      </c>
    </row>
    <row r="24" spans="1:12" ht="13.5" x14ac:dyDescent="0.25">
      <c r="A24" s="28" t="s">
        <v>40</v>
      </c>
      <c r="B24" s="21" t="s">
        <v>19</v>
      </c>
      <c r="C24" s="34">
        <v>372778</v>
      </c>
      <c r="D24" s="34">
        <v>854642</v>
      </c>
      <c r="E24" s="37">
        <v>468889</v>
      </c>
      <c r="F24" s="39">
        <v>2401811</v>
      </c>
      <c r="G24" s="34">
        <v>2401811</v>
      </c>
      <c r="H24" s="37">
        <v>2401811</v>
      </c>
      <c r="I24" s="41">
        <v>447776</v>
      </c>
      <c r="J24" s="39">
        <v>2250000</v>
      </c>
      <c r="K24" s="34">
        <v>2353500</v>
      </c>
      <c r="L24" s="37">
        <v>2466468</v>
      </c>
    </row>
    <row r="25" spans="1:12" ht="13.5" x14ac:dyDescent="0.25">
      <c r="A25" s="28" t="s">
        <v>41</v>
      </c>
      <c r="B25" s="21" t="s">
        <v>19</v>
      </c>
      <c r="C25" s="34">
        <v>114602123</v>
      </c>
      <c r="D25" s="34">
        <v>103832625</v>
      </c>
      <c r="E25" s="37">
        <v>114743736</v>
      </c>
      <c r="F25" s="39">
        <v>126835224</v>
      </c>
      <c r="G25" s="34">
        <v>126835224</v>
      </c>
      <c r="H25" s="37">
        <v>126835224</v>
      </c>
      <c r="I25" s="41">
        <v>118571907</v>
      </c>
      <c r="J25" s="39">
        <v>126866000</v>
      </c>
      <c r="K25" s="34">
        <v>132701820</v>
      </c>
      <c r="L25" s="37">
        <v>139071516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520573</v>
      </c>
      <c r="E26" s="37">
        <v>745140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8815</v>
      </c>
      <c r="D29" s="34">
        <v>401208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-418000</v>
      </c>
      <c r="D30" s="34">
        <v>0</v>
      </c>
      <c r="E30" s="37">
        <v>1898000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140529805</v>
      </c>
      <c r="D32" s="52">
        <f t="shared" ref="D32:L32" si="0">SUM(D6:D19)+SUM(D21:D31)</f>
        <v>138166408</v>
      </c>
      <c r="E32" s="53">
        <f t="shared" si="0"/>
        <v>154450616</v>
      </c>
      <c r="F32" s="54">
        <f t="shared" si="0"/>
        <v>199869460</v>
      </c>
      <c r="G32" s="52">
        <f t="shared" si="0"/>
        <v>212157465</v>
      </c>
      <c r="H32" s="55">
        <f t="shared" si="0"/>
        <v>212157465</v>
      </c>
      <c r="I32" s="56">
        <f t="shared" si="0"/>
        <v>169595793</v>
      </c>
      <c r="J32" s="57">
        <f t="shared" si="0"/>
        <v>203167000</v>
      </c>
      <c r="K32" s="52">
        <f t="shared" si="0"/>
        <v>212512656</v>
      </c>
      <c r="L32" s="53">
        <f t="shared" si="0"/>
        <v>222713280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31940678</v>
      </c>
      <c r="D34" s="34">
        <v>32777736</v>
      </c>
      <c r="E34" s="37">
        <v>40140759</v>
      </c>
      <c r="F34" s="38">
        <v>49638124</v>
      </c>
      <c r="G34" s="34">
        <v>53739077</v>
      </c>
      <c r="H34" s="40">
        <v>53739077</v>
      </c>
      <c r="I34" s="41">
        <v>40230988</v>
      </c>
      <c r="J34" s="39">
        <v>31034430</v>
      </c>
      <c r="K34" s="34">
        <v>61890935</v>
      </c>
      <c r="L34" s="37">
        <v>64861687</v>
      </c>
    </row>
    <row r="35" spans="1:12" ht="13.5" x14ac:dyDescent="0.25">
      <c r="A35" s="28" t="s">
        <v>49</v>
      </c>
      <c r="B35" s="21" t="s">
        <v>19</v>
      </c>
      <c r="C35" s="34">
        <v>9468583</v>
      </c>
      <c r="D35" s="34">
        <v>9599138</v>
      </c>
      <c r="E35" s="37">
        <v>10805555</v>
      </c>
      <c r="F35" s="38">
        <v>11359860</v>
      </c>
      <c r="G35" s="34">
        <v>13288731</v>
      </c>
      <c r="H35" s="40">
        <v>13288731</v>
      </c>
      <c r="I35" s="41">
        <v>12764260</v>
      </c>
      <c r="J35" s="39">
        <v>12707424</v>
      </c>
      <c r="K35" s="34">
        <v>13291956</v>
      </c>
      <c r="L35" s="37">
        <v>13929984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8440515</v>
      </c>
      <c r="D37" s="34">
        <v>6572193</v>
      </c>
      <c r="E37" s="37">
        <v>7543942</v>
      </c>
      <c r="F37" s="39">
        <v>500004</v>
      </c>
      <c r="G37" s="34">
        <v>200004</v>
      </c>
      <c r="H37" s="37">
        <v>200004</v>
      </c>
      <c r="I37" s="41">
        <v>109236</v>
      </c>
      <c r="J37" s="39">
        <v>209796</v>
      </c>
      <c r="K37" s="34">
        <v>219444</v>
      </c>
      <c r="L37" s="37">
        <v>229980</v>
      </c>
    </row>
    <row r="38" spans="1:12" ht="13.5" x14ac:dyDescent="0.25">
      <c r="A38" s="28" t="s">
        <v>53</v>
      </c>
      <c r="B38" s="21" t="s">
        <v>54</v>
      </c>
      <c r="C38" s="34">
        <v>1712176</v>
      </c>
      <c r="D38" s="34">
        <v>6593055</v>
      </c>
      <c r="E38" s="37">
        <v>8317481</v>
      </c>
      <c r="F38" s="38">
        <v>3500000</v>
      </c>
      <c r="G38" s="34">
        <v>3500000</v>
      </c>
      <c r="H38" s="40">
        <v>3500000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36886124</v>
      </c>
      <c r="D39" s="34">
        <v>31559551</v>
      </c>
      <c r="E39" s="37">
        <v>88090505</v>
      </c>
      <c r="F39" s="39">
        <v>37760000</v>
      </c>
      <c r="G39" s="34">
        <v>37760000</v>
      </c>
      <c r="H39" s="37">
        <v>37760000</v>
      </c>
      <c r="I39" s="41">
        <v>21917681</v>
      </c>
      <c r="J39" s="39">
        <v>41020326</v>
      </c>
      <c r="K39" s="34">
        <v>42907260</v>
      </c>
      <c r="L39" s="37">
        <v>44966808</v>
      </c>
    </row>
    <row r="40" spans="1:12" ht="13.5" x14ac:dyDescent="0.25">
      <c r="A40" s="28" t="s">
        <v>28</v>
      </c>
      <c r="B40" s="21" t="s">
        <v>19</v>
      </c>
      <c r="C40" s="34">
        <v>4140117</v>
      </c>
      <c r="D40" s="34">
        <v>4863214</v>
      </c>
      <c r="E40" s="37">
        <v>3662674</v>
      </c>
      <c r="F40" s="38">
        <v>3500004</v>
      </c>
      <c r="G40" s="34">
        <v>3500000</v>
      </c>
      <c r="H40" s="40">
        <v>3500000</v>
      </c>
      <c r="I40" s="41">
        <v>2353075</v>
      </c>
      <c r="J40" s="39">
        <v>7385676</v>
      </c>
      <c r="K40" s="34">
        <v>7725420</v>
      </c>
      <c r="L40" s="37">
        <v>8096244</v>
      </c>
    </row>
    <row r="41" spans="1:12" ht="13.5" x14ac:dyDescent="0.25">
      <c r="A41" s="28" t="s">
        <v>56</v>
      </c>
      <c r="B41" s="21" t="s">
        <v>19</v>
      </c>
      <c r="C41" s="34">
        <v>36039941</v>
      </c>
      <c r="D41" s="34">
        <v>32656315</v>
      </c>
      <c r="E41" s="37">
        <v>51175455</v>
      </c>
      <c r="F41" s="38">
        <v>44341830</v>
      </c>
      <c r="G41" s="34">
        <v>45509001</v>
      </c>
      <c r="H41" s="40">
        <v>45509001</v>
      </c>
      <c r="I41" s="41">
        <v>50056525</v>
      </c>
      <c r="J41" s="39">
        <v>34360904</v>
      </c>
      <c r="K41" s="34">
        <v>41215584</v>
      </c>
      <c r="L41" s="37">
        <v>43193992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21867543</v>
      </c>
      <c r="D44" s="34">
        <v>23883934</v>
      </c>
      <c r="E44" s="37">
        <v>25497768</v>
      </c>
      <c r="F44" s="39">
        <v>28473384</v>
      </c>
      <c r="G44" s="34">
        <v>34074000</v>
      </c>
      <c r="H44" s="37">
        <v>34074000</v>
      </c>
      <c r="I44" s="41">
        <v>24947190</v>
      </c>
      <c r="J44" s="39">
        <v>45977430</v>
      </c>
      <c r="K44" s="34">
        <v>44769401</v>
      </c>
      <c r="L44" s="37">
        <v>46918373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152538</v>
      </c>
      <c r="E45" s="37">
        <v>526305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150495677</v>
      </c>
      <c r="D47" s="52">
        <f t="shared" ref="D47:L47" si="1">SUM(D34:D46)</f>
        <v>148657674</v>
      </c>
      <c r="E47" s="53">
        <f t="shared" si="1"/>
        <v>235760444</v>
      </c>
      <c r="F47" s="54">
        <f t="shared" si="1"/>
        <v>179073206</v>
      </c>
      <c r="G47" s="52">
        <f t="shared" si="1"/>
        <v>191570813</v>
      </c>
      <c r="H47" s="53">
        <f t="shared" si="1"/>
        <v>191570813</v>
      </c>
      <c r="I47" s="56">
        <f t="shared" si="1"/>
        <v>152378955</v>
      </c>
      <c r="J47" s="57">
        <f t="shared" si="1"/>
        <v>172695986</v>
      </c>
      <c r="K47" s="52">
        <f t="shared" si="1"/>
        <v>212020000</v>
      </c>
      <c r="L47" s="53">
        <f t="shared" si="1"/>
        <v>222197068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-9965872</v>
      </c>
      <c r="D48" s="61">
        <f t="shared" si="2"/>
        <v>-10491266</v>
      </c>
      <c r="E48" s="62">
        <f t="shared" si="2"/>
        <v>-81309828</v>
      </c>
      <c r="F48" s="63">
        <f t="shared" si="2"/>
        <v>20796254</v>
      </c>
      <c r="G48" s="61">
        <f t="shared" si="2"/>
        <v>20586652</v>
      </c>
      <c r="H48" s="62">
        <f t="shared" si="2"/>
        <v>20586652</v>
      </c>
      <c r="I48" s="64">
        <f t="shared" si="2"/>
        <v>17216838</v>
      </c>
      <c r="J48" s="65">
        <f t="shared" si="2"/>
        <v>30471014</v>
      </c>
      <c r="K48" s="61">
        <f t="shared" si="2"/>
        <v>492656</v>
      </c>
      <c r="L48" s="62">
        <f t="shared" si="2"/>
        <v>516212</v>
      </c>
    </row>
    <row r="49" spans="1:12" ht="25.5" x14ac:dyDescent="0.25">
      <c r="A49" s="66" t="s">
        <v>64</v>
      </c>
      <c r="B49" s="21" t="s">
        <v>65</v>
      </c>
      <c r="C49" s="34">
        <v>13645001</v>
      </c>
      <c r="D49" s="34">
        <v>28610592</v>
      </c>
      <c r="E49" s="37">
        <v>28441441</v>
      </c>
      <c r="F49" s="39">
        <v>27617000</v>
      </c>
      <c r="G49" s="34">
        <v>30081000</v>
      </c>
      <c r="H49" s="37">
        <v>30081000</v>
      </c>
      <c r="I49" s="41">
        <v>28160886</v>
      </c>
      <c r="J49" s="39">
        <v>24921000</v>
      </c>
      <c r="K49" s="34">
        <v>26067372</v>
      </c>
      <c r="L49" s="37">
        <v>27318600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101502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3679129</v>
      </c>
      <c r="D51" s="68">
        <f t="shared" si="3"/>
        <v>18119326</v>
      </c>
      <c r="E51" s="69">
        <f t="shared" si="3"/>
        <v>-52766885</v>
      </c>
      <c r="F51" s="70">
        <f t="shared" si="3"/>
        <v>48413254</v>
      </c>
      <c r="G51" s="68">
        <f t="shared" si="3"/>
        <v>50667652</v>
      </c>
      <c r="H51" s="69">
        <f t="shared" si="3"/>
        <v>50667652</v>
      </c>
      <c r="I51" s="71">
        <f t="shared" si="3"/>
        <v>45377724</v>
      </c>
      <c r="J51" s="72">
        <f t="shared" si="3"/>
        <v>55392014</v>
      </c>
      <c r="K51" s="68">
        <f t="shared" si="3"/>
        <v>26560028</v>
      </c>
      <c r="L51" s="69">
        <f t="shared" si="3"/>
        <v>27834812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3679129</v>
      </c>
      <c r="D53" s="79">
        <f t="shared" ref="D53:L53" si="4">+D51-D52</f>
        <v>18119326</v>
      </c>
      <c r="E53" s="80">
        <f t="shared" si="4"/>
        <v>-52766885</v>
      </c>
      <c r="F53" s="81">
        <f t="shared" si="4"/>
        <v>48413254</v>
      </c>
      <c r="G53" s="79">
        <f t="shared" si="4"/>
        <v>50667652</v>
      </c>
      <c r="H53" s="80">
        <f t="shared" si="4"/>
        <v>50667652</v>
      </c>
      <c r="I53" s="82">
        <f t="shared" si="4"/>
        <v>45377724</v>
      </c>
      <c r="J53" s="83">
        <f t="shared" si="4"/>
        <v>55392014</v>
      </c>
      <c r="K53" s="79">
        <f t="shared" si="4"/>
        <v>26560028</v>
      </c>
      <c r="L53" s="80">
        <f t="shared" si="4"/>
        <v>27834812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3679129</v>
      </c>
      <c r="D56" s="68">
        <f t="shared" ref="D56:L56" si="5">SUM(D53:D55)</f>
        <v>18119326</v>
      </c>
      <c r="E56" s="69">
        <f t="shared" si="5"/>
        <v>-52766885</v>
      </c>
      <c r="F56" s="70">
        <f t="shared" si="5"/>
        <v>48413254</v>
      </c>
      <c r="G56" s="68">
        <f t="shared" si="5"/>
        <v>50667652</v>
      </c>
      <c r="H56" s="69">
        <f t="shared" si="5"/>
        <v>50667652</v>
      </c>
      <c r="I56" s="71">
        <f t="shared" si="5"/>
        <v>45377724</v>
      </c>
      <c r="J56" s="72">
        <f t="shared" si="5"/>
        <v>55392014</v>
      </c>
      <c r="K56" s="68">
        <f t="shared" si="5"/>
        <v>26560028</v>
      </c>
      <c r="L56" s="69">
        <f t="shared" si="5"/>
        <v>27834812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3679129</v>
      </c>
      <c r="D59" s="87">
        <f t="shared" ref="D59:L59" si="6">SUM(D56:D58)</f>
        <v>18119326</v>
      </c>
      <c r="E59" s="88">
        <f t="shared" si="6"/>
        <v>-52766885</v>
      </c>
      <c r="F59" s="89">
        <f t="shared" si="6"/>
        <v>48413254</v>
      </c>
      <c r="G59" s="87">
        <f t="shared" si="6"/>
        <v>50667652</v>
      </c>
      <c r="H59" s="90">
        <f t="shared" si="6"/>
        <v>50667652</v>
      </c>
      <c r="I59" s="91">
        <f t="shared" si="6"/>
        <v>45377724</v>
      </c>
      <c r="J59" s="92">
        <f t="shared" si="6"/>
        <v>55392014</v>
      </c>
      <c r="K59" s="87">
        <f t="shared" si="6"/>
        <v>26560028</v>
      </c>
      <c r="L59" s="88">
        <f t="shared" si="6"/>
        <v>27834812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22156209</v>
      </c>
      <c r="D7" s="29">
        <v>25689872</v>
      </c>
      <c r="E7" s="30">
        <v>29313470</v>
      </c>
      <c r="F7" s="31">
        <v>33514831</v>
      </c>
      <c r="G7" s="29">
        <v>33514831</v>
      </c>
      <c r="H7" s="32">
        <v>33514831</v>
      </c>
      <c r="I7" s="30">
        <v>21599820</v>
      </c>
      <c r="J7" s="33">
        <v>35157057</v>
      </c>
      <c r="K7" s="29">
        <v>36774283</v>
      </c>
      <c r="L7" s="32">
        <v>38465900</v>
      </c>
    </row>
    <row r="8" spans="1:12" ht="13.5" x14ac:dyDescent="0.25">
      <c r="A8" s="28" t="s">
        <v>24</v>
      </c>
      <c r="B8" s="21" t="s">
        <v>22</v>
      </c>
      <c r="C8" s="29">
        <v>5956761</v>
      </c>
      <c r="D8" s="29">
        <v>9029575</v>
      </c>
      <c r="E8" s="30">
        <v>9118447</v>
      </c>
      <c r="F8" s="31">
        <v>9394258</v>
      </c>
      <c r="G8" s="29">
        <v>9394258</v>
      </c>
      <c r="H8" s="32">
        <v>9394258</v>
      </c>
      <c r="I8" s="30">
        <v>6292805</v>
      </c>
      <c r="J8" s="33">
        <v>9854577</v>
      </c>
      <c r="K8" s="29">
        <v>10307887</v>
      </c>
      <c r="L8" s="32">
        <v>10782050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179350</v>
      </c>
      <c r="D10" s="29">
        <v>238633</v>
      </c>
      <c r="E10" s="30">
        <v>342436</v>
      </c>
      <c r="F10" s="31">
        <v>216217</v>
      </c>
      <c r="G10" s="29">
        <v>384921</v>
      </c>
      <c r="H10" s="32">
        <v>384921</v>
      </c>
      <c r="I10" s="30">
        <v>255211</v>
      </c>
      <c r="J10" s="33">
        <v>404167</v>
      </c>
      <c r="K10" s="29">
        <v>422759</v>
      </c>
      <c r="L10" s="32">
        <v>442206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6807140</v>
      </c>
      <c r="D13" s="29">
        <v>9774347</v>
      </c>
      <c r="E13" s="30">
        <v>15971669</v>
      </c>
      <c r="F13" s="31">
        <v>9708347</v>
      </c>
      <c r="G13" s="29">
        <v>22279827</v>
      </c>
      <c r="H13" s="32">
        <v>22279827</v>
      </c>
      <c r="I13" s="30">
        <v>24426003</v>
      </c>
      <c r="J13" s="33">
        <v>23371539</v>
      </c>
      <c r="K13" s="29">
        <v>24446630</v>
      </c>
      <c r="L13" s="32">
        <v>25571175</v>
      </c>
    </row>
    <row r="14" spans="1:12" ht="13.5" x14ac:dyDescent="0.25">
      <c r="A14" s="28" t="s">
        <v>30</v>
      </c>
      <c r="B14" s="21" t="s">
        <v>19</v>
      </c>
      <c r="C14" s="29">
        <v>3722157</v>
      </c>
      <c r="D14" s="29">
        <v>3757381</v>
      </c>
      <c r="E14" s="30">
        <v>7332917</v>
      </c>
      <c r="F14" s="31">
        <v>5337696</v>
      </c>
      <c r="G14" s="29">
        <v>7152237</v>
      </c>
      <c r="H14" s="32">
        <v>7152237</v>
      </c>
      <c r="I14" s="30">
        <v>9537581</v>
      </c>
      <c r="J14" s="33">
        <v>7502697</v>
      </c>
      <c r="K14" s="29">
        <v>7847821</v>
      </c>
      <c r="L14" s="32">
        <v>8208820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19780</v>
      </c>
      <c r="D17" s="34">
        <v>46566</v>
      </c>
      <c r="E17" s="37">
        <v>35948</v>
      </c>
      <c r="F17" s="39">
        <v>55000</v>
      </c>
      <c r="G17" s="34">
        <v>55000</v>
      </c>
      <c r="H17" s="37">
        <v>55000</v>
      </c>
      <c r="I17" s="40">
        <v>24215</v>
      </c>
      <c r="J17" s="39">
        <v>57695</v>
      </c>
      <c r="K17" s="34">
        <v>60349</v>
      </c>
      <c r="L17" s="37">
        <v>63125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1273405</v>
      </c>
      <c r="D19" s="34">
        <v>440888</v>
      </c>
      <c r="E19" s="37">
        <v>1614725</v>
      </c>
      <c r="F19" s="39">
        <v>822009</v>
      </c>
      <c r="G19" s="34">
        <v>10333201</v>
      </c>
      <c r="H19" s="37">
        <v>10333201</v>
      </c>
      <c r="I19" s="41">
        <v>8988303</v>
      </c>
      <c r="J19" s="39">
        <v>10849735</v>
      </c>
      <c r="K19" s="34">
        <v>11348822</v>
      </c>
      <c r="L19" s="37">
        <v>11870868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200000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30000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192780722</v>
      </c>
      <c r="D25" s="34">
        <v>190002477</v>
      </c>
      <c r="E25" s="37">
        <v>216822388</v>
      </c>
      <c r="F25" s="39">
        <v>225343818</v>
      </c>
      <c r="G25" s="34">
        <v>255181818</v>
      </c>
      <c r="H25" s="37">
        <v>255181818</v>
      </c>
      <c r="I25" s="41">
        <v>203378434</v>
      </c>
      <c r="J25" s="39">
        <v>242589571</v>
      </c>
      <c r="K25" s="34">
        <v>253289230</v>
      </c>
      <c r="L25" s="37">
        <v>263492453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-28111</v>
      </c>
      <c r="D29" s="34">
        <v>13917178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1844098</v>
      </c>
      <c r="D30" s="34">
        <v>9000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234741511</v>
      </c>
      <c r="D32" s="52">
        <f t="shared" ref="D32:L32" si="0">SUM(D6:D19)+SUM(D21:D31)</f>
        <v>252905917</v>
      </c>
      <c r="E32" s="53">
        <f t="shared" si="0"/>
        <v>280752000</v>
      </c>
      <c r="F32" s="54">
        <f t="shared" si="0"/>
        <v>284392176</v>
      </c>
      <c r="G32" s="52">
        <f t="shared" si="0"/>
        <v>338296093</v>
      </c>
      <c r="H32" s="55">
        <f t="shared" si="0"/>
        <v>338296093</v>
      </c>
      <c r="I32" s="56">
        <f t="shared" si="0"/>
        <v>274502372</v>
      </c>
      <c r="J32" s="57">
        <f t="shared" si="0"/>
        <v>329787038</v>
      </c>
      <c r="K32" s="52">
        <f t="shared" si="0"/>
        <v>344497781</v>
      </c>
      <c r="L32" s="53">
        <f t="shared" si="0"/>
        <v>358896597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75483494</v>
      </c>
      <c r="D34" s="34">
        <v>113236919</v>
      </c>
      <c r="E34" s="37">
        <v>126824998</v>
      </c>
      <c r="F34" s="38">
        <v>125545771</v>
      </c>
      <c r="G34" s="34">
        <v>133083189</v>
      </c>
      <c r="H34" s="40">
        <v>133083189</v>
      </c>
      <c r="I34" s="41">
        <v>140675927</v>
      </c>
      <c r="J34" s="39">
        <v>127232713</v>
      </c>
      <c r="K34" s="34">
        <v>141476332</v>
      </c>
      <c r="L34" s="37">
        <v>147984244</v>
      </c>
    </row>
    <row r="35" spans="1:12" ht="13.5" x14ac:dyDescent="0.25">
      <c r="A35" s="28" t="s">
        <v>49</v>
      </c>
      <c r="B35" s="21" t="s">
        <v>19</v>
      </c>
      <c r="C35" s="34">
        <v>7215651</v>
      </c>
      <c r="D35" s="34">
        <v>7012801</v>
      </c>
      <c r="E35" s="37">
        <v>8753089</v>
      </c>
      <c r="F35" s="38">
        <v>9441417</v>
      </c>
      <c r="G35" s="34">
        <v>11240577</v>
      </c>
      <c r="H35" s="40">
        <v>11240577</v>
      </c>
      <c r="I35" s="41">
        <v>10297055</v>
      </c>
      <c r="J35" s="39">
        <v>11791368</v>
      </c>
      <c r="K35" s="34">
        <v>12333768</v>
      </c>
      <c r="L35" s="37">
        <v>12901123</v>
      </c>
    </row>
    <row r="36" spans="1:12" ht="13.5" x14ac:dyDescent="0.25">
      <c r="A36" s="28" t="s">
        <v>50</v>
      </c>
      <c r="B36" s="21" t="s">
        <v>22</v>
      </c>
      <c r="C36" s="34">
        <v>-6466372</v>
      </c>
      <c r="D36" s="34">
        <v>7192827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34517623</v>
      </c>
      <c r="D37" s="34">
        <v>21853829</v>
      </c>
      <c r="E37" s="37">
        <v>20501896</v>
      </c>
      <c r="F37" s="39">
        <v>20842132</v>
      </c>
      <c r="G37" s="34">
        <v>21051000</v>
      </c>
      <c r="H37" s="37">
        <v>21051000</v>
      </c>
      <c r="I37" s="41">
        <v>18576523</v>
      </c>
      <c r="J37" s="39">
        <v>15000000</v>
      </c>
      <c r="K37" s="34">
        <v>15600000</v>
      </c>
      <c r="L37" s="37">
        <v>-16224000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31477056</v>
      </c>
      <c r="E38" s="37">
        <v>41762108</v>
      </c>
      <c r="F38" s="38">
        <v>4027330</v>
      </c>
      <c r="G38" s="34">
        <v>8272330</v>
      </c>
      <c r="H38" s="40">
        <v>8272330</v>
      </c>
      <c r="I38" s="41">
        <v>0</v>
      </c>
      <c r="J38" s="39">
        <v>8677674</v>
      </c>
      <c r="K38" s="34">
        <v>9076847</v>
      </c>
      <c r="L38" s="37">
        <v>9494382</v>
      </c>
    </row>
    <row r="39" spans="1:12" ht="13.5" x14ac:dyDescent="0.25">
      <c r="A39" s="28" t="s">
        <v>55</v>
      </c>
      <c r="B39" s="21" t="s">
        <v>19</v>
      </c>
      <c r="C39" s="34">
        <v>9275827</v>
      </c>
      <c r="D39" s="34">
        <v>15312280</v>
      </c>
      <c r="E39" s="37">
        <v>17057831</v>
      </c>
      <c r="F39" s="39">
        <v>17759454</v>
      </c>
      <c r="G39" s="34">
        <v>17759454</v>
      </c>
      <c r="H39" s="37">
        <v>17759454</v>
      </c>
      <c r="I39" s="41">
        <v>16947159</v>
      </c>
      <c r="J39" s="39">
        <v>18629669</v>
      </c>
      <c r="K39" s="34">
        <v>19486633</v>
      </c>
      <c r="L39" s="37">
        <v>20383015</v>
      </c>
    </row>
    <row r="40" spans="1:12" ht="13.5" x14ac:dyDescent="0.25">
      <c r="A40" s="28" t="s">
        <v>28</v>
      </c>
      <c r="B40" s="21" t="s">
        <v>19</v>
      </c>
      <c r="C40" s="34">
        <v>570949</v>
      </c>
      <c r="D40" s="34">
        <v>436555</v>
      </c>
      <c r="E40" s="37">
        <v>3298452</v>
      </c>
      <c r="F40" s="38">
        <v>217670</v>
      </c>
      <c r="G40" s="34">
        <v>217670</v>
      </c>
      <c r="H40" s="40">
        <v>217670</v>
      </c>
      <c r="I40" s="41">
        <v>2744129</v>
      </c>
      <c r="J40" s="39">
        <v>97400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44280595</v>
      </c>
      <c r="D41" s="34">
        <v>55141946</v>
      </c>
      <c r="E41" s="37">
        <v>54824269</v>
      </c>
      <c r="F41" s="38">
        <v>33044173</v>
      </c>
      <c r="G41" s="34">
        <v>83430653</v>
      </c>
      <c r="H41" s="40">
        <v>83430653</v>
      </c>
      <c r="I41" s="41">
        <v>67071507</v>
      </c>
      <c r="J41" s="39">
        <v>39541726</v>
      </c>
      <c r="K41" s="34">
        <v>43959219</v>
      </c>
      <c r="L41" s="37">
        <v>45676546</v>
      </c>
    </row>
    <row r="42" spans="1:12" ht="13.5" x14ac:dyDescent="0.25">
      <c r="A42" s="28" t="s">
        <v>57</v>
      </c>
      <c r="B42" s="21" t="s">
        <v>19</v>
      </c>
      <c r="C42" s="34">
        <v>854585</v>
      </c>
      <c r="D42" s="34">
        <v>1159863</v>
      </c>
      <c r="E42" s="37">
        <v>42500</v>
      </c>
      <c r="F42" s="39">
        <v>0</v>
      </c>
      <c r="G42" s="34">
        <v>0</v>
      </c>
      <c r="H42" s="37">
        <v>0</v>
      </c>
      <c r="I42" s="41">
        <v>6000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26045508</v>
      </c>
      <c r="D43" s="34">
        <v>0</v>
      </c>
      <c r="E43" s="37">
        <v>282323</v>
      </c>
      <c r="F43" s="38">
        <v>0</v>
      </c>
      <c r="G43" s="34">
        <v>0</v>
      </c>
      <c r="H43" s="40">
        <v>0</v>
      </c>
      <c r="I43" s="41">
        <v>235204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28594727</v>
      </c>
      <c r="D44" s="34">
        <v>27309951</v>
      </c>
      <c r="E44" s="37">
        <v>44320782</v>
      </c>
      <c r="F44" s="39">
        <v>33339382</v>
      </c>
      <c r="G44" s="34">
        <v>49888212</v>
      </c>
      <c r="H44" s="37">
        <v>49888212</v>
      </c>
      <c r="I44" s="41">
        <v>39812701</v>
      </c>
      <c r="J44" s="39">
        <v>35644418</v>
      </c>
      <c r="K44" s="34">
        <v>36958195</v>
      </c>
      <c r="L44" s="37">
        <v>38317588</v>
      </c>
    </row>
    <row r="45" spans="1:12" ht="13.5" x14ac:dyDescent="0.25">
      <c r="A45" s="28" t="s">
        <v>60</v>
      </c>
      <c r="B45" s="21" t="s">
        <v>19</v>
      </c>
      <c r="C45" s="34">
        <v>4504797</v>
      </c>
      <c r="D45" s="34">
        <v>3875041</v>
      </c>
      <c r="E45" s="37">
        <v>31235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35871827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260749211</v>
      </c>
      <c r="D47" s="52">
        <f t="shared" ref="D47:L47" si="1">SUM(D34:D46)</f>
        <v>284009068</v>
      </c>
      <c r="E47" s="53">
        <f t="shared" si="1"/>
        <v>317699483</v>
      </c>
      <c r="F47" s="54">
        <f t="shared" si="1"/>
        <v>244217329</v>
      </c>
      <c r="G47" s="52">
        <f t="shared" si="1"/>
        <v>324943085</v>
      </c>
      <c r="H47" s="53">
        <f t="shared" si="1"/>
        <v>324943085</v>
      </c>
      <c r="I47" s="56">
        <f t="shared" si="1"/>
        <v>296366205</v>
      </c>
      <c r="J47" s="57">
        <f t="shared" si="1"/>
        <v>256614968</v>
      </c>
      <c r="K47" s="52">
        <f t="shared" si="1"/>
        <v>278890994</v>
      </c>
      <c r="L47" s="53">
        <f t="shared" si="1"/>
        <v>258532898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-26007700</v>
      </c>
      <c r="D48" s="61">
        <f t="shared" si="2"/>
        <v>-31103151</v>
      </c>
      <c r="E48" s="62">
        <f t="shared" si="2"/>
        <v>-36947483</v>
      </c>
      <c r="F48" s="63">
        <f t="shared" si="2"/>
        <v>40174847</v>
      </c>
      <c r="G48" s="61">
        <f t="shared" si="2"/>
        <v>13353008</v>
      </c>
      <c r="H48" s="62">
        <f t="shared" si="2"/>
        <v>13353008</v>
      </c>
      <c r="I48" s="64">
        <f t="shared" si="2"/>
        <v>-21863833</v>
      </c>
      <c r="J48" s="65">
        <f t="shared" si="2"/>
        <v>73172070</v>
      </c>
      <c r="K48" s="61">
        <f t="shared" si="2"/>
        <v>65606787</v>
      </c>
      <c r="L48" s="62">
        <f t="shared" si="2"/>
        <v>100363699</v>
      </c>
    </row>
    <row r="49" spans="1:12" ht="25.5" x14ac:dyDescent="0.25">
      <c r="A49" s="66" t="s">
        <v>64</v>
      </c>
      <c r="B49" s="21" t="s">
        <v>65</v>
      </c>
      <c r="C49" s="34">
        <v>100216607</v>
      </c>
      <c r="D49" s="34">
        <v>88996468</v>
      </c>
      <c r="E49" s="37">
        <v>91495493</v>
      </c>
      <c r="F49" s="39">
        <v>96247183</v>
      </c>
      <c r="G49" s="34">
        <v>99775958</v>
      </c>
      <c r="H49" s="37">
        <v>99775958</v>
      </c>
      <c r="I49" s="41">
        <v>7233559</v>
      </c>
      <c r="J49" s="39">
        <v>129316429</v>
      </c>
      <c r="K49" s="34">
        <v>135264985</v>
      </c>
      <c r="L49" s="37">
        <v>141487174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74208907</v>
      </c>
      <c r="D51" s="68">
        <f t="shared" si="3"/>
        <v>57893317</v>
      </c>
      <c r="E51" s="69">
        <f t="shared" si="3"/>
        <v>54548010</v>
      </c>
      <c r="F51" s="70">
        <f t="shared" si="3"/>
        <v>136422030</v>
      </c>
      <c r="G51" s="68">
        <f t="shared" si="3"/>
        <v>113128966</v>
      </c>
      <c r="H51" s="69">
        <f t="shared" si="3"/>
        <v>113128966</v>
      </c>
      <c r="I51" s="71">
        <f t="shared" si="3"/>
        <v>-14630274</v>
      </c>
      <c r="J51" s="72">
        <f t="shared" si="3"/>
        <v>202488499</v>
      </c>
      <c r="K51" s="68">
        <f t="shared" si="3"/>
        <v>200871772</v>
      </c>
      <c r="L51" s="69">
        <f t="shared" si="3"/>
        <v>241850873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74208907</v>
      </c>
      <c r="D53" s="79">
        <f t="shared" ref="D53:L53" si="4">+D51-D52</f>
        <v>57893317</v>
      </c>
      <c r="E53" s="80">
        <f t="shared" si="4"/>
        <v>54548010</v>
      </c>
      <c r="F53" s="81">
        <f t="shared" si="4"/>
        <v>136422030</v>
      </c>
      <c r="G53" s="79">
        <f t="shared" si="4"/>
        <v>113128966</v>
      </c>
      <c r="H53" s="80">
        <f t="shared" si="4"/>
        <v>113128966</v>
      </c>
      <c r="I53" s="82">
        <f t="shared" si="4"/>
        <v>-14630274</v>
      </c>
      <c r="J53" s="83">
        <f t="shared" si="4"/>
        <v>202488499</v>
      </c>
      <c r="K53" s="79">
        <f t="shared" si="4"/>
        <v>200871772</v>
      </c>
      <c r="L53" s="80">
        <f t="shared" si="4"/>
        <v>241850873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74208907</v>
      </c>
      <c r="D56" s="68">
        <f t="shared" ref="D56:L56" si="5">SUM(D53:D55)</f>
        <v>57893317</v>
      </c>
      <c r="E56" s="69">
        <f t="shared" si="5"/>
        <v>54548010</v>
      </c>
      <c r="F56" s="70">
        <f t="shared" si="5"/>
        <v>136422030</v>
      </c>
      <c r="G56" s="68">
        <f t="shared" si="5"/>
        <v>113128966</v>
      </c>
      <c r="H56" s="69">
        <f t="shared" si="5"/>
        <v>113128966</v>
      </c>
      <c r="I56" s="71">
        <f t="shared" si="5"/>
        <v>-14630274</v>
      </c>
      <c r="J56" s="72">
        <f t="shared" si="5"/>
        <v>202488499</v>
      </c>
      <c r="K56" s="68">
        <f t="shared" si="5"/>
        <v>200871772</v>
      </c>
      <c r="L56" s="69">
        <f t="shared" si="5"/>
        <v>241850873</v>
      </c>
    </row>
    <row r="57" spans="1:12" ht="13.5" x14ac:dyDescent="0.25">
      <c r="A57" s="28" t="s">
        <v>73</v>
      </c>
      <c r="B57" s="21" t="s">
        <v>74</v>
      </c>
      <c r="C57" s="73">
        <v>29386643</v>
      </c>
      <c r="D57" s="73">
        <v>30685127</v>
      </c>
      <c r="E57" s="74">
        <v>32285827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103595550</v>
      </c>
      <c r="D59" s="87">
        <f t="shared" ref="D59:L59" si="6">SUM(D56:D58)</f>
        <v>88578444</v>
      </c>
      <c r="E59" s="88">
        <f t="shared" si="6"/>
        <v>86833837</v>
      </c>
      <c r="F59" s="89">
        <f t="shared" si="6"/>
        <v>136422030</v>
      </c>
      <c r="G59" s="87">
        <f t="shared" si="6"/>
        <v>113128966</v>
      </c>
      <c r="H59" s="90">
        <f t="shared" si="6"/>
        <v>113128966</v>
      </c>
      <c r="I59" s="91">
        <f t="shared" si="6"/>
        <v>-14630274</v>
      </c>
      <c r="J59" s="92">
        <f t="shared" si="6"/>
        <v>202488499</v>
      </c>
      <c r="K59" s="87">
        <f t="shared" si="6"/>
        <v>200871772</v>
      </c>
      <c r="L59" s="88">
        <f t="shared" si="6"/>
        <v>241850873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24465290</v>
      </c>
      <c r="D6" s="29">
        <v>28497518</v>
      </c>
      <c r="E6" s="30">
        <v>28544199</v>
      </c>
      <c r="F6" s="31">
        <v>53445359</v>
      </c>
      <c r="G6" s="29">
        <v>53453239</v>
      </c>
      <c r="H6" s="32">
        <v>53453239</v>
      </c>
      <c r="I6" s="30">
        <v>34061945</v>
      </c>
      <c r="J6" s="33">
        <v>57445939</v>
      </c>
      <c r="K6" s="29">
        <v>60088452</v>
      </c>
      <c r="L6" s="32">
        <v>62852522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1317698</v>
      </c>
      <c r="D9" s="29">
        <v>1573178</v>
      </c>
      <c r="E9" s="30">
        <v>2766192</v>
      </c>
      <c r="F9" s="31">
        <v>1467757</v>
      </c>
      <c r="G9" s="29">
        <v>2467757</v>
      </c>
      <c r="H9" s="32">
        <v>2467757</v>
      </c>
      <c r="I9" s="30">
        <v>2714627</v>
      </c>
      <c r="J9" s="33">
        <v>3588677</v>
      </c>
      <c r="K9" s="29">
        <v>3753756</v>
      </c>
      <c r="L9" s="32">
        <v>3926428</v>
      </c>
    </row>
    <row r="10" spans="1:12" ht="13.5" x14ac:dyDescent="0.25">
      <c r="A10" s="28" t="s">
        <v>26</v>
      </c>
      <c r="B10" s="21" t="s">
        <v>19</v>
      </c>
      <c r="C10" s="29">
        <v>334466</v>
      </c>
      <c r="D10" s="29">
        <v>248300</v>
      </c>
      <c r="E10" s="30">
        <v>145735</v>
      </c>
      <c r="F10" s="31">
        <v>271852</v>
      </c>
      <c r="G10" s="29">
        <v>271852</v>
      </c>
      <c r="H10" s="32">
        <v>271852</v>
      </c>
      <c r="I10" s="30">
        <v>168545</v>
      </c>
      <c r="J10" s="33">
        <v>271852</v>
      </c>
      <c r="K10" s="29">
        <v>284358</v>
      </c>
      <c r="L10" s="32">
        <v>297437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246437</v>
      </c>
      <c r="D13" s="29">
        <v>5260327</v>
      </c>
      <c r="E13" s="30">
        <v>5369148</v>
      </c>
      <c r="F13" s="31">
        <v>6234634</v>
      </c>
      <c r="G13" s="29">
        <v>6234634</v>
      </c>
      <c r="H13" s="32">
        <v>6234634</v>
      </c>
      <c r="I13" s="30">
        <v>5534428</v>
      </c>
      <c r="J13" s="33">
        <v>6540131</v>
      </c>
      <c r="K13" s="29">
        <v>6840977</v>
      </c>
      <c r="L13" s="32">
        <v>7155662</v>
      </c>
    </row>
    <row r="14" spans="1:12" ht="13.5" x14ac:dyDescent="0.25">
      <c r="A14" s="28" t="s">
        <v>30</v>
      </c>
      <c r="B14" s="21" t="s">
        <v>19</v>
      </c>
      <c r="C14" s="29">
        <v>829511</v>
      </c>
      <c r="D14" s="29">
        <v>539373</v>
      </c>
      <c r="E14" s="30">
        <v>1021695</v>
      </c>
      <c r="F14" s="31">
        <v>1249200</v>
      </c>
      <c r="G14" s="29">
        <v>2955241</v>
      </c>
      <c r="H14" s="32">
        <v>2955241</v>
      </c>
      <c r="I14" s="30">
        <v>1523611</v>
      </c>
      <c r="J14" s="33">
        <v>3100048</v>
      </c>
      <c r="K14" s="29">
        <v>3242650</v>
      </c>
      <c r="L14" s="32">
        <v>3391812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1507767</v>
      </c>
      <c r="D17" s="34">
        <v>1449294</v>
      </c>
      <c r="E17" s="37">
        <v>1619120</v>
      </c>
      <c r="F17" s="39">
        <v>1521958</v>
      </c>
      <c r="G17" s="34">
        <v>1521958</v>
      </c>
      <c r="H17" s="37">
        <v>1521958</v>
      </c>
      <c r="I17" s="40">
        <v>1559231</v>
      </c>
      <c r="J17" s="39">
        <v>1596533</v>
      </c>
      <c r="K17" s="34">
        <v>1669975</v>
      </c>
      <c r="L17" s="37">
        <v>1746794</v>
      </c>
    </row>
    <row r="18" spans="1:12" ht="13.5" x14ac:dyDescent="0.25">
      <c r="A18" s="28" t="s">
        <v>34</v>
      </c>
      <c r="B18" s="21" t="s">
        <v>19</v>
      </c>
      <c r="C18" s="34">
        <v>456977</v>
      </c>
      <c r="D18" s="34">
        <v>437122</v>
      </c>
      <c r="E18" s="37">
        <v>393525</v>
      </c>
      <c r="F18" s="39">
        <v>733919</v>
      </c>
      <c r="G18" s="34">
        <v>733919</v>
      </c>
      <c r="H18" s="37">
        <v>733919</v>
      </c>
      <c r="I18" s="41">
        <v>253692</v>
      </c>
      <c r="J18" s="39">
        <v>769881</v>
      </c>
      <c r="K18" s="34">
        <v>805296</v>
      </c>
      <c r="L18" s="37">
        <v>842340</v>
      </c>
    </row>
    <row r="19" spans="1:12" ht="13.5" x14ac:dyDescent="0.25">
      <c r="A19" s="28" t="s">
        <v>35</v>
      </c>
      <c r="B19" s="21" t="s">
        <v>19</v>
      </c>
      <c r="C19" s="34">
        <v>479457</v>
      </c>
      <c r="D19" s="34">
        <v>-14719173</v>
      </c>
      <c r="E19" s="37">
        <v>-6029036</v>
      </c>
      <c r="F19" s="39">
        <v>979829</v>
      </c>
      <c r="G19" s="34">
        <v>9263962</v>
      </c>
      <c r="H19" s="37">
        <v>9263962</v>
      </c>
      <c r="I19" s="41">
        <v>414233</v>
      </c>
      <c r="J19" s="39">
        <v>9942069</v>
      </c>
      <c r="K19" s="34">
        <v>10164961</v>
      </c>
      <c r="L19" s="37">
        <v>10632549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28322985</v>
      </c>
      <c r="D21" s="34">
        <v>29179651</v>
      </c>
      <c r="E21" s="37">
        <v>28674523</v>
      </c>
      <c r="F21" s="39">
        <v>32541008</v>
      </c>
      <c r="G21" s="34">
        <v>32839251</v>
      </c>
      <c r="H21" s="37">
        <v>32839251</v>
      </c>
      <c r="I21" s="41">
        <v>31409877</v>
      </c>
      <c r="J21" s="39">
        <v>34448111</v>
      </c>
      <c r="K21" s="34">
        <v>36032725</v>
      </c>
      <c r="L21" s="37">
        <v>37690231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2821110</v>
      </c>
      <c r="D23" s="34">
        <v>3529309</v>
      </c>
      <c r="E23" s="37">
        <v>2385593</v>
      </c>
      <c r="F23" s="39">
        <v>3243884</v>
      </c>
      <c r="G23" s="34">
        <v>3243884</v>
      </c>
      <c r="H23" s="37">
        <v>3243884</v>
      </c>
      <c r="I23" s="41">
        <v>1961230</v>
      </c>
      <c r="J23" s="39">
        <v>3402956</v>
      </c>
      <c r="K23" s="34">
        <v>3559491</v>
      </c>
      <c r="L23" s="37">
        <v>3723229</v>
      </c>
    </row>
    <row r="24" spans="1:12" ht="13.5" x14ac:dyDescent="0.25">
      <c r="A24" s="28" t="s">
        <v>40</v>
      </c>
      <c r="B24" s="21" t="s">
        <v>19</v>
      </c>
      <c r="C24" s="34">
        <v>553677</v>
      </c>
      <c r="D24" s="34">
        <v>742273</v>
      </c>
      <c r="E24" s="37">
        <v>791009</v>
      </c>
      <c r="F24" s="39">
        <v>1248319</v>
      </c>
      <c r="G24" s="34">
        <v>1248319</v>
      </c>
      <c r="H24" s="37">
        <v>1248319</v>
      </c>
      <c r="I24" s="41">
        <v>731924</v>
      </c>
      <c r="J24" s="39">
        <v>1309486</v>
      </c>
      <c r="K24" s="34">
        <v>1369722</v>
      </c>
      <c r="L24" s="37">
        <v>1432730</v>
      </c>
    </row>
    <row r="25" spans="1:12" ht="13.5" x14ac:dyDescent="0.25">
      <c r="A25" s="28" t="s">
        <v>41</v>
      </c>
      <c r="B25" s="21" t="s">
        <v>19</v>
      </c>
      <c r="C25" s="34">
        <v>116348424</v>
      </c>
      <c r="D25" s="34">
        <v>129289211</v>
      </c>
      <c r="E25" s="37">
        <v>112519000</v>
      </c>
      <c r="F25" s="39">
        <v>107057000</v>
      </c>
      <c r="G25" s="34">
        <v>185634000</v>
      </c>
      <c r="H25" s="37">
        <v>185634000</v>
      </c>
      <c r="I25" s="41">
        <v>187033001</v>
      </c>
      <c r="J25" s="39">
        <v>112224000</v>
      </c>
      <c r="K25" s="34">
        <v>117452544</v>
      </c>
      <c r="L25" s="37">
        <v>122781020</v>
      </c>
    </row>
    <row r="26" spans="1:12" ht="13.5" x14ac:dyDescent="0.25">
      <c r="A26" s="28" t="s">
        <v>28</v>
      </c>
      <c r="B26" s="21" t="s">
        <v>19</v>
      </c>
      <c r="C26" s="34">
        <v>206949</v>
      </c>
      <c r="D26" s="34">
        <v>2641178</v>
      </c>
      <c r="E26" s="37">
        <v>3290632</v>
      </c>
      <c r="F26" s="39">
        <v>766581</v>
      </c>
      <c r="G26" s="34">
        <v>3778630</v>
      </c>
      <c r="H26" s="37">
        <v>3778630</v>
      </c>
      <c r="I26" s="41">
        <v>3897480</v>
      </c>
      <c r="J26" s="39">
        <v>3963783</v>
      </c>
      <c r="K26" s="34">
        <v>4146117</v>
      </c>
      <c r="L26" s="37">
        <v>4336838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1538593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-2617</v>
      </c>
      <c r="D30" s="34">
        <v>-41888</v>
      </c>
      <c r="E30" s="37">
        <v>7869</v>
      </c>
      <c r="F30" s="38">
        <v>0</v>
      </c>
      <c r="G30" s="34">
        <v>0</v>
      </c>
      <c r="H30" s="37">
        <v>0</v>
      </c>
      <c r="I30" s="41">
        <v>41182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177888131</v>
      </c>
      <c r="D32" s="52">
        <f t="shared" ref="D32:L32" si="0">SUM(D6:D19)+SUM(D21:D31)</f>
        <v>188625673</v>
      </c>
      <c r="E32" s="53">
        <f t="shared" si="0"/>
        <v>181499204</v>
      </c>
      <c r="F32" s="54">
        <f t="shared" si="0"/>
        <v>210761300</v>
      </c>
      <c r="G32" s="52">
        <f t="shared" si="0"/>
        <v>303646646</v>
      </c>
      <c r="H32" s="55">
        <f t="shared" si="0"/>
        <v>303646646</v>
      </c>
      <c r="I32" s="56">
        <f t="shared" si="0"/>
        <v>272843599</v>
      </c>
      <c r="J32" s="57">
        <f t="shared" si="0"/>
        <v>238603466</v>
      </c>
      <c r="K32" s="52">
        <f t="shared" si="0"/>
        <v>249411024</v>
      </c>
      <c r="L32" s="53">
        <f t="shared" si="0"/>
        <v>260809592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62760611</v>
      </c>
      <c r="D34" s="34">
        <v>71575239</v>
      </c>
      <c r="E34" s="37">
        <v>78812483</v>
      </c>
      <c r="F34" s="38">
        <v>78210089</v>
      </c>
      <c r="G34" s="34">
        <v>84858279</v>
      </c>
      <c r="H34" s="40">
        <v>84858279</v>
      </c>
      <c r="I34" s="41">
        <v>84971738</v>
      </c>
      <c r="J34" s="39">
        <v>88010129</v>
      </c>
      <c r="K34" s="34">
        <v>92058591</v>
      </c>
      <c r="L34" s="37">
        <v>96293292</v>
      </c>
    </row>
    <row r="35" spans="1:12" ht="13.5" x14ac:dyDescent="0.25">
      <c r="A35" s="28" t="s">
        <v>49</v>
      </c>
      <c r="B35" s="21" t="s">
        <v>19</v>
      </c>
      <c r="C35" s="34">
        <v>6613272</v>
      </c>
      <c r="D35" s="34">
        <v>7376656</v>
      </c>
      <c r="E35" s="37">
        <v>8081000</v>
      </c>
      <c r="F35" s="38">
        <v>8533258</v>
      </c>
      <c r="G35" s="34">
        <v>9927852</v>
      </c>
      <c r="H35" s="40">
        <v>9927852</v>
      </c>
      <c r="I35" s="41">
        <v>8644447</v>
      </c>
      <c r="J35" s="39">
        <v>10370412</v>
      </c>
      <c r="K35" s="34">
        <v>10847450</v>
      </c>
      <c r="L35" s="37">
        <v>11346433</v>
      </c>
    </row>
    <row r="36" spans="1:12" ht="13.5" x14ac:dyDescent="0.25">
      <c r="A36" s="28" t="s">
        <v>50</v>
      </c>
      <c r="B36" s="21" t="s">
        <v>22</v>
      </c>
      <c r="C36" s="34">
        <v>33045560</v>
      </c>
      <c r="D36" s="34">
        <v>37955852</v>
      </c>
      <c r="E36" s="37">
        <v>35590192</v>
      </c>
      <c r="F36" s="39">
        <v>48089736</v>
      </c>
      <c r="G36" s="34">
        <v>48089736</v>
      </c>
      <c r="H36" s="37">
        <v>48089736</v>
      </c>
      <c r="I36" s="41">
        <v>42702384</v>
      </c>
      <c r="J36" s="39">
        <v>50446133</v>
      </c>
      <c r="K36" s="34">
        <v>52766655</v>
      </c>
      <c r="L36" s="37">
        <v>55193921</v>
      </c>
    </row>
    <row r="37" spans="1:12" ht="13.5" x14ac:dyDescent="0.25">
      <c r="A37" s="28" t="s">
        <v>51</v>
      </c>
      <c r="B37" s="21" t="s">
        <v>52</v>
      </c>
      <c r="C37" s="34">
        <v>14245871</v>
      </c>
      <c r="D37" s="34">
        <v>132471</v>
      </c>
      <c r="E37" s="37">
        <v>-6338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3236975</v>
      </c>
      <c r="D38" s="34">
        <v>2524368</v>
      </c>
      <c r="E38" s="37">
        <v>1666856</v>
      </c>
      <c r="F38" s="38">
        <v>0</v>
      </c>
      <c r="G38" s="34">
        <v>7099000</v>
      </c>
      <c r="H38" s="40">
        <v>7099000</v>
      </c>
      <c r="I38" s="41">
        <v>0</v>
      </c>
      <c r="J38" s="39">
        <v>7099000</v>
      </c>
      <c r="K38" s="34">
        <v>7425554</v>
      </c>
      <c r="L38" s="37">
        <v>7767129</v>
      </c>
    </row>
    <row r="39" spans="1:12" ht="13.5" x14ac:dyDescent="0.25">
      <c r="A39" s="28" t="s">
        <v>55</v>
      </c>
      <c r="B39" s="21" t="s">
        <v>19</v>
      </c>
      <c r="C39" s="34">
        <v>13655271</v>
      </c>
      <c r="D39" s="34">
        <v>49943547</v>
      </c>
      <c r="E39" s="37">
        <v>16362148</v>
      </c>
      <c r="F39" s="39">
        <v>12641981</v>
      </c>
      <c r="G39" s="34">
        <v>17641976</v>
      </c>
      <c r="H39" s="37">
        <v>17641976</v>
      </c>
      <c r="I39" s="41">
        <v>-923000</v>
      </c>
      <c r="J39" s="39">
        <v>18506458</v>
      </c>
      <c r="K39" s="34">
        <v>19357755</v>
      </c>
      <c r="L39" s="37">
        <v>20248212</v>
      </c>
    </row>
    <row r="40" spans="1:12" ht="13.5" x14ac:dyDescent="0.25">
      <c r="A40" s="28" t="s">
        <v>28</v>
      </c>
      <c r="B40" s="21" t="s">
        <v>19</v>
      </c>
      <c r="C40" s="34">
        <v>1202802</v>
      </c>
      <c r="D40" s="34">
        <v>1262097</v>
      </c>
      <c r="E40" s="37">
        <v>1527252</v>
      </c>
      <c r="F40" s="38">
        <v>1282000</v>
      </c>
      <c r="G40" s="34">
        <v>1282000</v>
      </c>
      <c r="H40" s="40">
        <v>1282000</v>
      </c>
      <c r="I40" s="41">
        <v>54377</v>
      </c>
      <c r="J40" s="39">
        <v>1282000</v>
      </c>
      <c r="K40" s="34">
        <v>1340972</v>
      </c>
      <c r="L40" s="37">
        <v>1402656</v>
      </c>
    </row>
    <row r="41" spans="1:12" ht="13.5" x14ac:dyDescent="0.25">
      <c r="A41" s="28" t="s">
        <v>56</v>
      </c>
      <c r="B41" s="21" t="s">
        <v>19</v>
      </c>
      <c r="C41" s="34">
        <v>22974239</v>
      </c>
      <c r="D41" s="34">
        <v>27420366</v>
      </c>
      <c r="E41" s="37">
        <v>26124496</v>
      </c>
      <c r="F41" s="38">
        <v>34224229</v>
      </c>
      <c r="G41" s="34">
        <v>35496713</v>
      </c>
      <c r="H41" s="40">
        <v>35496713</v>
      </c>
      <c r="I41" s="41">
        <v>25743366</v>
      </c>
      <c r="J41" s="39">
        <v>35710310</v>
      </c>
      <c r="K41" s="34">
        <v>37352984</v>
      </c>
      <c r="L41" s="37">
        <v>39071219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682862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24226380</v>
      </c>
      <c r="D43" s="34">
        <v>16863412</v>
      </c>
      <c r="E43" s="37">
        <v>7901551</v>
      </c>
      <c r="F43" s="38">
        <v>7098600</v>
      </c>
      <c r="G43" s="34">
        <v>4081695</v>
      </c>
      <c r="H43" s="40">
        <v>4081695</v>
      </c>
      <c r="I43" s="41">
        <v>2071682</v>
      </c>
      <c r="J43" s="39">
        <v>4282018</v>
      </c>
      <c r="K43" s="34">
        <v>4478991</v>
      </c>
      <c r="L43" s="37">
        <v>4685024</v>
      </c>
    </row>
    <row r="44" spans="1:12" ht="13.5" x14ac:dyDescent="0.25">
      <c r="A44" s="28" t="s">
        <v>59</v>
      </c>
      <c r="B44" s="21" t="s">
        <v>19</v>
      </c>
      <c r="C44" s="34">
        <v>10848433</v>
      </c>
      <c r="D44" s="34">
        <v>12778991</v>
      </c>
      <c r="E44" s="37">
        <v>19491044</v>
      </c>
      <c r="F44" s="39">
        <v>19100568</v>
      </c>
      <c r="G44" s="34">
        <v>20247068</v>
      </c>
      <c r="H44" s="37">
        <v>20247068</v>
      </c>
      <c r="I44" s="41">
        <v>19092600</v>
      </c>
      <c r="J44" s="39">
        <v>21413861</v>
      </c>
      <c r="K44" s="34">
        <v>22398899</v>
      </c>
      <c r="L44" s="37">
        <v>23434248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192809414</v>
      </c>
      <c r="D47" s="52">
        <f t="shared" ref="D47:L47" si="1">SUM(D34:D46)</f>
        <v>228515861</v>
      </c>
      <c r="E47" s="53">
        <f t="shared" si="1"/>
        <v>195550684</v>
      </c>
      <c r="F47" s="54">
        <f t="shared" si="1"/>
        <v>209180461</v>
      </c>
      <c r="G47" s="52">
        <f t="shared" si="1"/>
        <v>228724319</v>
      </c>
      <c r="H47" s="53">
        <f t="shared" si="1"/>
        <v>228724319</v>
      </c>
      <c r="I47" s="56">
        <f t="shared" si="1"/>
        <v>182357594</v>
      </c>
      <c r="J47" s="57">
        <f t="shared" si="1"/>
        <v>237120321</v>
      </c>
      <c r="K47" s="52">
        <f t="shared" si="1"/>
        <v>248027851</v>
      </c>
      <c r="L47" s="53">
        <f t="shared" si="1"/>
        <v>259442134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-14921283</v>
      </c>
      <c r="D48" s="61">
        <f t="shared" si="2"/>
        <v>-39890188</v>
      </c>
      <c r="E48" s="62">
        <f t="shared" si="2"/>
        <v>-14051480</v>
      </c>
      <c r="F48" s="63">
        <f t="shared" si="2"/>
        <v>1580839</v>
      </c>
      <c r="G48" s="61">
        <f t="shared" si="2"/>
        <v>74922327</v>
      </c>
      <c r="H48" s="62">
        <f t="shared" si="2"/>
        <v>74922327</v>
      </c>
      <c r="I48" s="64">
        <f t="shared" si="2"/>
        <v>90486005</v>
      </c>
      <c r="J48" s="65">
        <f t="shared" si="2"/>
        <v>1483145</v>
      </c>
      <c r="K48" s="61">
        <f t="shared" si="2"/>
        <v>1383173</v>
      </c>
      <c r="L48" s="62">
        <f t="shared" si="2"/>
        <v>1367458</v>
      </c>
    </row>
    <row r="49" spans="1:12" ht="25.5" x14ac:dyDescent="0.25">
      <c r="A49" s="66" t="s">
        <v>64</v>
      </c>
      <c r="B49" s="21" t="s">
        <v>65</v>
      </c>
      <c r="C49" s="34">
        <v>30515000</v>
      </c>
      <c r="D49" s="34">
        <v>41892447</v>
      </c>
      <c r="E49" s="37">
        <v>40905000</v>
      </c>
      <c r="F49" s="39">
        <v>42079000</v>
      </c>
      <c r="G49" s="34">
        <v>37390000</v>
      </c>
      <c r="H49" s="37">
        <v>37390000</v>
      </c>
      <c r="I49" s="41">
        <v>37389999</v>
      </c>
      <c r="J49" s="39">
        <v>28260000</v>
      </c>
      <c r="K49" s="34">
        <v>27918000</v>
      </c>
      <c r="L49" s="37">
        <v>32827000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15593717</v>
      </c>
      <c r="D51" s="68">
        <f t="shared" si="3"/>
        <v>2002259</v>
      </c>
      <c r="E51" s="69">
        <f t="shared" si="3"/>
        <v>26853520</v>
      </c>
      <c r="F51" s="70">
        <f t="shared" si="3"/>
        <v>43659839</v>
      </c>
      <c r="G51" s="68">
        <f t="shared" si="3"/>
        <v>112312327</v>
      </c>
      <c r="H51" s="69">
        <f t="shared" si="3"/>
        <v>112312327</v>
      </c>
      <c r="I51" s="71">
        <f t="shared" si="3"/>
        <v>127876004</v>
      </c>
      <c r="J51" s="72">
        <f t="shared" si="3"/>
        <v>29743145</v>
      </c>
      <c r="K51" s="68">
        <f t="shared" si="3"/>
        <v>29301173</v>
      </c>
      <c r="L51" s="69">
        <f t="shared" si="3"/>
        <v>34194458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15593717</v>
      </c>
      <c r="D53" s="79">
        <f t="shared" ref="D53:L53" si="4">+D51-D52</f>
        <v>2002259</v>
      </c>
      <c r="E53" s="80">
        <f t="shared" si="4"/>
        <v>26853520</v>
      </c>
      <c r="F53" s="81">
        <f t="shared" si="4"/>
        <v>43659839</v>
      </c>
      <c r="G53" s="79">
        <f t="shared" si="4"/>
        <v>112312327</v>
      </c>
      <c r="H53" s="80">
        <f t="shared" si="4"/>
        <v>112312327</v>
      </c>
      <c r="I53" s="82">
        <f t="shared" si="4"/>
        <v>127876004</v>
      </c>
      <c r="J53" s="83">
        <f t="shared" si="4"/>
        <v>29743145</v>
      </c>
      <c r="K53" s="79">
        <f t="shared" si="4"/>
        <v>29301173</v>
      </c>
      <c r="L53" s="80">
        <f t="shared" si="4"/>
        <v>34194458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15593717</v>
      </c>
      <c r="D56" s="68">
        <f t="shared" ref="D56:L56" si="5">SUM(D53:D55)</f>
        <v>2002259</v>
      </c>
      <c r="E56" s="69">
        <f t="shared" si="5"/>
        <v>26853520</v>
      </c>
      <c r="F56" s="70">
        <f t="shared" si="5"/>
        <v>43659839</v>
      </c>
      <c r="G56" s="68">
        <f t="shared" si="5"/>
        <v>112312327</v>
      </c>
      <c r="H56" s="69">
        <f t="shared" si="5"/>
        <v>112312327</v>
      </c>
      <c r="I56" s="71">
        <f t="shared" si="5"/>
        <v>127876004</v>
      </c>
      <c r="J56" s="72">
        <f t="shared" si="5"/>
        <v>29743145</v>
      </c>
      <c r="K56" s="68">
        <f t="shared" si="5"/>
        <v>29301173</v>
      </c>
      <c r="L56" s="69">
        <f t="shared" si="5"/>
        <v>34194458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15593717</v>
      </c>
      <c r="D59" s="87">
        <f t="shared" ref="D59:L59" si="6">SUM(D56:D58)</f>
        <v>2002259</v>
      </c>
      <c r="E59" s="88">
        <f t="shared" si="6"/>
        <v>26853520</v>
      </c>
      <c r="F59" s="89">
        <f t="shared" si="6"/>
        <v>43659839</v>
      </c>
      <c r="G59" s="87">
        <f t="shared" si="6"/>
        <v>112312327</v>
      </c>
      <c r="H59" s="90">
        <f t="shared" si="6"/>
        <v>112312327</v>
      </c>
      <c r="I59" s="91">
        <f t="shared" si="6"/>
        <v>127876004</v>
      </c>
      <c r="J59" s="92">
        <f t="shared" si="6"/>
        <v>29743145</v>
      </c>
      <c r="K59" s="87">
        <f t="shared" si="6"/>
        <v>29301173</v>
      </c>
      <c r="L59" s="88">
        <f t="shared" si="6"/>
        <v>34194458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46014962</v>
      </c>
      <c r="D6" s="29">
        <v>46907012</v>
      </c>
      <c r="E6" s="30">
        <v>45695926</v>
      </c>
      <c r="F6" s="31">
        <v>55839246</v>
      </c>
      <c r="G6" s="29">
        <v>56018010</v>
      </c>
      <c r="H6" s="32">
        <v>56018010</v>
      </c>
      <c r="I6" s="30">
        <v>51864683</v>
      </c>
      <c r="J6" s="33">
        <v>55513249</v>
      </c>
      <c r="K6" s="29">
        <v>58066859</v>
      </c>
      <c r="L6" s="32">
        <v>60679867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11749477</v>
      </c>
      <c r="D9" s="29">
        <v>10809499</v>
      </c>
      <c r="E9" s="30">
        <v>10820849</v>
      </c>
      <c r="F9" s="31">
        <v>8925941</v>
      </c>
      <c r="G9" s="29">
        <v>13111483</v>
      </c>
      <c r="H9" s="32">
        <v>13111483</v>
      </c>
      <c r="I9" s="30">
        <v>11398422</v>
      </c>
      <c r="J9" s="33">
        <v>11511004</v>
      </c>
      <c r="K9" s="29">
        <v>12040509</v>
      </c>
      <c r="L9" s="32">
        <v>12582333</v>
      </c>
    </row>
    <row r="10" spans="1:12" ht="13.5" x14ac:dyDescent="0.25">
      <c r="A10" s="28" t="s">
        <v>26</v>
      </c>
      <c r="B10" s="21" t="s">
        <v>19</v>
      </c>
      <c r="C10" s="29">
        <v>572680</v>
      </c>
      <c r="D10" s="29">
        <v>267359</v>
      </c>
      <c r="E10" s="30">
        <v>353293</v>
      </c>
      <c r="F10" s="31">
        <v>392655</v>
      </c>
      <c r="G10" s="29">
        <v>479540</v>
      </c>
      <c r="H10" s="32">
        <v>479540</v>
      </c>
      <c r="I10" s="30">
        <v>308276</v>
      </c>
      <c r="J10" s="33">
        <v>445812</v>
      </c>
      <c r="K10" s="29">
        <v>359751</v>
      </c>
      <c r="L10" s="32">
        <v>375941</v>
      </c>
    </row>
    <row r="11" spans="1:12" ht="13.5" x14ac:dyDescent="0.25">
      <c r="A11" s="28" t="s">
        <v>27</v>
      </c>
      <c r="B11" s="21" t="s">
        <v>19</v>
      </c>
      <c r="C11" s="29">
        <v>1001137</v>
      </c>
      <c r="D11" s="29">
        <v>955326</v>
      </c>
      <c r="E11" s="30">
        <v>948852</v>
      </c>
      <c r="F11" s="31">
        <v>1421824</v>
      </c>
      <c r="G11" s="29">
        <v>1421824</v>
      </c>
      <c r="H11" s="32">
        <v>1421824</v>
      </c>
      <c r="I11" s="30">
        <v>1135232</v>
      </c>
      <c r="J11" s="33">
        <v>1283549</v>
      </c>
      <c r="K11" s="29">
        <v>1342592</v>
      </c>
      <c r="L11" s="32">
        <v>1403009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14763668</v>
      </c>
      <c r="D13" s="29">
        <v>-381030</v>
      </c>
      <c r="E13" s="30">
        <v>-116721</v>
      </c>
      <c r="F13" s="31">
        <v>1160473</v>
      </c>
      <c r="G13" s="29">
        <v>1160473</v>
      </c>
      <c r="H13" s="32">
        <v>1160473</v>
      </c>
      <c r="I13" s="30">
        <v>-32686</v>
      </c>
      <c r="J13" s="33">
        <v>1217335</v>
      </c>
      <c r="K13" s="29">
        <v>1271533</v>
      </c>
      <c r="L13" s="32">
        <v>1271533</v>
      </c>
    </row>
    <row r="14" spans="1:12" ht="13.5" x14ac:dyDescent="0.25">
      <c r="A14" s="28" t="s">
        <v>30</v>
      </c>
      <c r="B14" s="21" t="s">
        <v>19</v>
      </c>
      <c r="C14" s="29">
        <v>1805117</v>
      </c>
      <c r="D14" s="29">
        <v>1301061</v>
      </c>
      <c r="E14" s="30">
        <v>2449102</v>
      </c>
      <c r="F14" s="31">
        <v>1706658</v>
      </c>
      <c r="G14" s="29">
        <v>4353620</v>
      </c>
      <c r="H14" s="32">
        <v>4353620</v>
      </c>
      <c r="I14" s="30">
        <v>4543134</v>
      </c>
      <c r="J14" s="33">
        <v>4566948</v>
      </c>
      <c r="K14" s="29">
        <v>4777028</v>
      </c>
      <c r="L14" s="32">
        <v>4991994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631412</v>
      </c>
      <c r="D17" s="34">
        <v>618594</v>
      </c>
      <c r="E17" s="37">
        <v>500849</v>
      </c>
      <c r="F17" s="39">
        <v>694947</v>
      </c>
      <c r="G17" s="34">
        <v>694947</v>
      </c>
      <c r="H17" s="37">
        <v>694947</v>
      </c>
      <c r="I17" s="40">
        <v>517004</v>
      </c>
      <c r="J17" s="39">
        <v>728998</v>
      </c>
      <c r="K17" s="34">
        <v>762532</v>
      </c>
      <c r="L17" s="37">
        <v>796846</v>
      </c>
    </row>
    <row r="18" spans="1:12" ht="13.5" x14ac:dyDescent="0.25">
      <c r="A18" s="28" t="s">
        <v>34</v>
      </c>
      <c r="B18" s="21" t="s">
        <v>19</v>
      </c>
      <c r="C18" s="34">
        <v>1366263</v>
      </c>
      <c r="D18" s="34">
        <v>1437219</v>
      </c>
      <c r="E18" s="37">
        <v>1718051</v>
      </c>
      <c r="F18" s="39">
        <v>2124147</v>
      </c>
      <c r="G18" s="34">
        <v>2124147</v>
      </c>
      <c r="H18" s="37">
        <v>2124147</v>
      </c>
      <c r="I18" s="41">
        <v>1655119</v>
      </c>
      <c r="J18" s="39">
        <v>1779639</v>
      </c>
      <c r="K18" s="34">
        <v>1861503</v>
      </c>
      <c r="L18" s="37">
        <v>1945270</v>
      </c>
    </row>
    <row r="19" spans="1:12" ht="13.5" x14ac:dyDescent="0.25">
      <c r="A19" s="28" t="s">
        <v>35</v>
      </c>
      <c r="B19" s="21" t="s">
        <v>19</v>
      </c>
      <c r="C19" s="34">
        <v>308956</v>
      </c>
      <c r="D19" s="34">
        <v>404515</v>
      </c>
      <c r="E19" s="37">
        <v>4609241</v>
      </c>
      <c r="F19" s="39">
        <v>1346325</v>
      </c>
      <c r="G19" s="34">
        <v>3590966</v>
      </c>
      <c r="H19" s="37">
        <v>3590966</v>
      </c>
      <c r="I19" s="41">
        <v>4907064</v>
      </c>
      <c r="J19" s="39">
        <v>3758787</v>
      </c>
      <c r="K19" s="34">
        <v>2369850</v>
      </c>
      <c r="L19" s="37">
        <v>2476493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44039999</v>
      </c>
      <c r="D21" s="34">
        <v>43252955</v>
      </c>
      <c r="E21" s="37">
        <v>45570560</v>
      </c>
      <c r="F21" s="39">
        <v>45253910</v>
      </c>
      <c r="G21" s="34">
        <v>45253910</v>
      </c>
      <c r="H21" s="37">
        <v>45253910</v>
      </c>
      <c r="I21" s="41">
        <v>48135194</v>
      </c>
      <c r="J21" s="39">
        <v>48254922</v>
      </c>
      <c r="K21" s="34">
        <v>49503209</v>
      </c>
      <c r="L21" s="37">
        <v>51734154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3309350</v>
      </c>
      <c r="D23" s="34">
        <v>2136960</v>
      </c>
      <c r="E23" s="37">
        <v>1681100</v>
      </c>
      <c r="F23" s="39">
        <v>3151324</v>
      </c>
      <c r="G23" s="34">
        <v>3151324</v>
      </c>
      <c r="H23" s="37">
        <v>3151324</v>
      </c>
      <c r="I23" s="41">
        <v>1550400</v>
      </c>
      <c r="J23" s="39">
        <v>1721859</v>
      </c>
      <c r="K23" s="34">
        <v>1801064</v>
      </c>
      <c r="L23" s="37">
        <v>1882112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185925401</v>
      </c>
      <c r="D25" s="34">
        <v>178841492</v>
      </c>
      <c r="E25" s="37">
        <v>196293866</v>
      </c>
      <c r="F25" s="39">
        <v>191718141</v>
      </c>
      <c r="G25" s="34">
        <v>206866158</v>
      </c>
      <c r="H25" s="37">
        <v>206866158</v>
      </c>
      <c r="I25" s="41">
        <v>195232731</v>
      </c>
      <c r="J25" s="39">
        <v>206257798</v>
      </c>
      <c r="K25" s="34">
        <v>204560252</v>
      </c>
      <c r="L25" s="37">
        <v>200147051</v>
      </c>
    </row>
    <row r="26" spans="1:12" ht="13.5" x14ac:dyDescent="0.25">
      <c r="A26" s="28" t="s">
        <v>28</v>
      </c>
      <c r="B26" s="21" t="s">
        <v>19</v>
      </c>
      <c r="C26" s="34">
        <v>5228019</v>
      </c>
      <c r="D26" s="34">
        <v>19575287</v>
      </c>
      <c r="E26" s="37">
        <v>945203</v>
      </c>
      <c r="F26" s="39">
        <v>1200493</v>
      </c>
      <c r="G26" s="34">
        <v>1200493</v>
      </c>
      <c r="H26" s="37">
        <v>1200493</v>
      </c>
      <c r="I26" s="41">
        <v>978737</v>
      </c>
      <c r="J26" s="39">
        <v>1024854</v>
      </c>
      <c r="K26" s="34">
        <v>1318505</v>
      </c>
      <c r="L26" s="37">
        <v>1318505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316716441</v>
      </c>
      <c r="D32" s="52">
        <f t="shared" ref="D32:L32" si="0">SUM(D6:D19)+SUM(D21:D31)</f>
        <v>306126249</v>
      </c>
      <c r="E32" s="53">
        <f t="shared" si="0"/>
        <v>311470171</v>
      </c>
      <c r="F32" s="54">
        <f t="shared" si="0"/>
        <v>314936084</v>
      </c>
      <c r="G32" s="52">
        <f t="shared" si="0"/>
        <v>339426895</v>
      </c>
      <c r="H32" s="55">
        <f t="shared" si="0"/>
        <v>339426895</v>
      </c>
      <c r="I32" s="56">
        <f t="shared" si="0"/>
        <v>322193310</v>
      </c>
      <c r="J32" s="57">
        <f t="shared" si="0"/>
        <v>338064754</v>
      </c>
      <c r="K32" s="52">
        <f t="shared" si="0"/>
        <v>340035187</v>
      </c>
      <c r="L32" s="53">
        <f t="shared" si="0"/>
        <v>341605108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101951657</v>
      </c>
      <c r="D34" s="34">
        <v>104229295</v>
      </c>
      <c r="E34" s="37">
        <v>122587917</v>
      </c>
      <c r="F34" s="38">
        <v>127585346</v>
      </c>
      <c r="G34" s="34">
        <v>128115298</v>
      </c>
      <c r="H34" s="40">
        <v>128115298</v>
      </c>
      <c r="I34" s="41">
        <v>127561964</v>
      </c>
      <c r="J34" s="39">
        <v>145244163</v>
      </c>
      <c r="K34" s="34">
        <v>146209427</v>
      </c>
      <c r="L34" s="37">
        <v>145457870</v>
      </c>
    </row>
    <row r="35" spans="1:12" ht="13.5" x14ac:dyDescent="0.25">
      <c r="A35" s="28" t="s">
        <v>49</v>
      </c>
      <c r="B35" s="21" t="s">
        <v>19</v>
      </c>
      <c r="C35" s="34">
        <v>9668734</v>
      </c>
      <c r="D35" s="34">
        <v>10183444</v>
      </c>
      <c r="E35" s="37">
        <v>11124516</v>
      </c>
      <c r="F35" s="38">
        <v>11235894</v>
      </c>
      <c r="G35" s="34">
        <v>11614528</v>
      </c>
      <c r="H35" s="40">
        <v>11614528</v>
      </c>
      <c r="I35" s="41">
        <v>11294298</v>
      </c>
      <c r="J35" s="39">
        <v>12231252</v>
      </c>
      <c r="K35" s="34">
        <v>12654919</v>
      </c>
      <c r="L35" s="37">
        <v>12654919</v>
      </c>
    </row>
    <row r="36" spans="1:12" ht="13.5" x14ac:dyDescent="0.25">
      <c r="A36" s="28" t="s">
        <v>50</v>
      </c>
      <c r="B36" s="21" t="s">
        <v>22</v>
      </c>
      <c r="C36" s="34">
        <v>34080640</v>
      </c>
      <c r="D36" s="34">
        <v>36689378</v>
      </c>
      <c r="E36" s="37">
        <v>35985209</v>
      </c>
      <c r="F36" s="39">
        <v>41764155</v>
      </c>
      <c r="G36" s="34">
        <v>41764155</v>
      </c>
      <c r="H36" s="37">
        <v>41764155</v>
      </c>
      <c r="I36" s="41">
        <v>41199156</v>
      </c>
      <c r="J36" s="39">
        <v>47068202</v>
      </c>
      <c r="K36" s="34">
        <v>48321127</v>
      </c>
      <c r="L36" s="37">
        <v>50495578</v>
      </c>
    </row>
    <row r="37" spans="1:12" ht="13.5" x14ac:dyDescent="0.25">
      <c r="A37" s="28" t="s">
        <v>51</v>
      </c>
      <c r="B37" s="21" t="s">
        <v>52</v>
      </c>
      <c r="C37" s="34">
        <v>29139261</v>
      </c>
      <c r="D37" s="34">
        <v>15287905</v>
      </c>
      <c r="E37" s="37">
        <v>13539760</v>
      </c>
      <c r="F37" s="39">
        <v>15903347</v>
      </c>
      <c r="G37" s="34">
        <v>18578569</v>
      </c>
      <c r="H37" s="37">
        <v>18578569</v>
      </c>
      <c r="I37" s="41">
        <v>21817467</v>
      </c>
      <c r="J37" s="39">
        <v>17822662</v>
      </c>
      <c r="K37" s="34">
        <v>19099754</v>
      </c>
      <c r="L37" s="37">
        <v>14942549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4451722</v>
      </c>
      <c r="G38" s="34">
        <v>5585936</v>
      </c>
      <c r="H38" s="40">
        <v>5585936</v>
      </c>
      <c r="I38" s="41">
        <v>4451723</v>
      </c>
      <c r="J38" s="39">
        <v>5859647</v>
      </c>
      <c r="K38" s="34">
        <v>6129191</v>
      </c>
      <c r="L38" s="37">
        <v>6405004</v>
      </c>
    </row>
    <row r="39" spans="1:12" ht="13.5" x14ac:dyDescent="0.25">
      <c r="A39" s="28" t="s">
        <v>55</v>
      </c>
      <c r="B39" s="21" t="s">
        <v>19</v>
      </c>
      <c r="C39" s="34">
        <v>25337930</v>
      </c>
      <c r="D39" s="34">
        <v>28023906</v>
      </c>
      <c r="E39" s="37">
        <v>25372447</v>
      </c>
      <c r="F39" s="39">
        <v>24790862</v>
      </c>
      <c r="G39" s="34">
        <v>24790862</v>
      </c>
      <c r="H39" s="37">
        <v>24790862</v>
      </c>
      <c r="I39" s="41">
        <v>21528789</v>
      </c>
      <c r="J39" s="39">
        <v>26005614</v>
      </c>
      <c r="K39" s="34">
        <v>27201873</v>
      </c>
      <c r="L39" s="37">
        <v>28425956</v>
      </c>
    </row>
    <row r="40" spans="1:12" ht="13.5" x14ac:dyDescent="0.25">
      <c r="A40" s="28" t="s">
        <v>28</v>
      </c>
      <c r="B40" s="21" t="s">
        <v>19</v>
      </c>
      <c r="C40" s="34">
        <v>1229659</v>
      </c>
      <c r="D40" s="34">
        <v>1394545</v>
      </c>
      <c r="E40" s="37">
        <v>1324510</v>
      </c>
      <c r="F40" s="38">
        <v>1554671</v>
      </c>
      <c r="G40" s="34">
        <v>1554671</v>
      </c>
      <c r="H40" s="40">
        <v>1554671</v>
      </c>
      <c r="I40" s="41">
        <v>5451</v>
      </c>
      <c r="J40" s="39">
        <v>1630850</v>
      </c>
      <c r="K40" s="34">
        <v>1705869</v>
      </c>
      <c r="L40" s="37">
        <v>1782633</v>
      </c>
    </row>
    <row r="41" spans="1:12" ht="13.5" x14ac:dyDescent="0.25">
      <c r="A41" s="28" t="s">
        <v>56</v>
      </c>
      <c r="B41" s="21" t="s">
        <v>19</v>
      </c>
      <c r="C41" s="34">
        <v>36339353</v>
      </c>
      <c r="D41" s="34">
        <v>127397171</v>
      </c>
      <c r="E41" s="37">
        <v>52236943</v>
      </c>
      <c r="F41" s="38">
        <v>31473026</v>
      </c>
      <c r="G41" s="34">
        <v>49029310</v>
      </c>
      <c r="H41" s="40">
        <v>49029310</v>
      </c>
      <c r="I41" s="41">
        <v>36172013</v>
      </c>
      <c r="J41" s="39">
        <v>34946877</v>
      </c>
      <c r="K41" s="34">
        <v>35517233</v>
      </c>
      <c r="L41" s="37">
        <v>34629127</v>
      </c>
    </row>
    <row r="42" spans="1:12" ht="13.5" x14ac:dyDescent="0.25">
      <c r="A42" s="28" t="s">
        <v>57</v>
      </c>
      <c r="B42" s="21" t="s">
        <v>19</v>
      </c>
      <c r="C42" s="34">
        <v>1495160</v>
      </c>
      <c r="D42" s="34">
        <v>349929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32653585</v>
      </c>
      <c r="D43" s="34">
        <v>33732889</v>
      </c>
      <c r="E43" s="37">
        <v>17737555</v>
      </c>
      <c r="F43" s="38">
        <v>0</v>
      </c>
      <c r="G43" s="34">
        <v>0</v>
      </c>
      <c r="H43" s="40">
        <v>0</v>
      </c>
      <c r="I43" s="41">
        <v>4333952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34352198</v>
      </c>
      <c r="D44" s="34">
        <v>32839367</v>
      </c>
      <c r="E44" s="37">
        <v>44523094</v>
      </c>
      <c r="F44" s="39">
        <v>37486308</v>
      </c>
      <c r="G44" s="34">
        <v>42739266</v>
      </c>
      <c r="H44" s="37">
        <v>42739266</v>
      </c>
      <c r="I44" s="41">
        <v>42502348</v>
      </c>
      <c r="J44" s="39">
        <v>39371435</v>
      </c>
      <c r="K44" s="34">
        <v>40846704</v>
      </c>
      <c r="L44" s="37">
        <v>41102195</v>
      </c>
    </row>
    <row r="45" spans="1:12" ht="13.5" x14ac:dyDescent="0.25">
      <c r="A45" s="28" t="s">
        <v>60</v>
      </c>
      <c r="B45" s="21" t="s">
        <v>19</v>
      </c>
      <c r="C45" s="34">
        <v>723338</v>
      </c>
      <c r="D45" s="34">
        <v>147351</v>
      </c>
      <c r="E45" s="37">
        <v>350698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-294676</v>
      </c>
      <c r="D46" s="34">
        <v>-97861</v>
      </c>
      <c r="E46" s="37">
        <v>2061291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306676839</v>
      </c>
      <c r="D47" s="52">
        <f t="shared" ref="D47:L47" si="1">SUM(D34:D46)</f>
        <v>390177319</v>
      </c>
      <c r="E47" s="53">
        <f t="shared" si="1"/>
        <v>326843940</v>
      </c>
      <c r="F47" s="54">
        <f t="shared" si="1"/>
        <v>296245331</v>
      </c>
      <c r="G47" s="52">
        <f t="shared" si="1"/>
        <v>323772595</v>
      </c>
      <c r="H47" s="53">
        <f t="shared" si="1"/>
        <v>323772595</v>
      </c>
      <c r="I47" s="56">
        <f t="shared" si="1"/>
        <v>310867161</v>
      </c>
      <c r="J47" s="57">
        <f t="shared" si="1"/>
        <v>330180702</v>
      </c>
      <c r="K47" s="52">
        <f t="shared" si="1"/>
        <v>337686097</v>
      </c>
      <c r="L47" s="53">
        <f t="shared" si="1"/>
        <v>335895831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10039602</v>
      </c>
      <c r="D48" s="61">
        <f t="shared" si="2"/>
        <v>-84051070</v>
      </c>
      <c r="E48" s="62">
        <f t="shared" si="2"/>
        <v>-15373769</v>
      </c>
      <c r="F48" s="63">
        <f t="shared" si="2"/>
        <v>18690753</v>
      </c>
      <c r="G48" s="61">
        <f t="shared" si="2"/>
        <v>15654300</v>
      </c>
      <c r="H48" s="62">
        <f t="shared" si="2"/>
        <v>15654300</v>
      </c>
      <c r="I48" s="64">
        <f t="shared" si="2"/>
        <v>11326149</v>
      </c>
      <c r="J48" s="65">
        <f t="shared" si="2"/>
        <v>7884052</v>
      </c>
      <c r="K48" s="61">
        <f t="shared" si="2"/>
        <v>2349090</v>
      </c>
      <c r="L48" s="62">
        <f t="shared" si="2"/>
        <v>5709277</v>
      </c>
    </row>
    <row r="49" spans="1:12" ht="25.5" x14ac:dyDescent="0.25">
      <c r="A49" s="66" t="s">
        <v>64</v>
      </c>
      <c r="B49" s="21" t="s">
        <v>65</v>
      </c>
      <c r="C49" s="34">
        <v>35822868</v>
      </c>
      <c r="D49" s="34">
        <v>88509882</v>
      </c>
      <c r="E49" s="37">
        <v>42039315</v>
      </c>
      <c r="F49" s="39">
        <v>47114350</v>
      </c>
      <c r="G49" s="34">
        <v>40387350</v>
      </c>
      <c r="H49" s="37">
        <v>40387350</v>
      </c>
      <c r="I49" s="41">
        <v>36938448</v>
      </c>
      <c r="J49" s="39">
        <v>57455200</v>
      </c>
      <c r="K49" s="34">
        <v>45099750</v>
      </c>
      <c r="L49" s="37">
        <v>44998950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45862470</v>
      </c>
      <c r="D51" s="68">
        <f t="shared" si="3"/>
        <v>4458812</v>
      </c>
      <c r="E51" s="69">
        <f t="shared" si="3"/>
        <v>26665546</v>
      </c>
      <c r="F51" s="70">
        <f t="shared" si="3"/>
        <v>65805103</v>
      </c>
      <c r="G51" s="68">
        <f t="shared" si="3"/>
        <v>56041650</v>
      </c>
      <c r="H51" s="69">
        <f t="shared" si="3"/>
        <v>56041650</v>
      </c>
      <c r="I51" s="71">
        <f t="shared" si="3"/>
        <v>48264597</v>
      </c>
      <c r="J51" s="72">
        <f t="shared" si="3"/>
        <v>65339252</v>
      </c>
      <c r="K51" s="68">
        <f t="shared" si="3"/>
        <v>47448840</v>
      </c>
      <c r="L51" s="69">
        <f t="shared" si="3"/>
        <v>50708227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45862470</v>
      </c>
      <c r="D53" s="79">
        <f t="shared" ref="D53:L53" si="4">+D51-D52</f>
        <v>4458812</v>
      </c>
      <c r="E53" s="80">
        <f t="shared" si="4"/>
        <v>26665546</v>
      </c>
      <c r="F53" s="81">
        <f t="shared" si="4"/>
        <v>65805103</v>
      </c>
      <c r="G53" s="79">
        <f t="shared" si="4"/>
        <v>56041650</v>
      </c>
      <c r="H53" s="80">
        <f t="shared" si="4"/>
        <v>56041650</v>
      </c>
      <c r="I53" s="82">
        <f t="shared" si="4"/>
        <v>48264597</v>
      </c>
      <c r="J53" s="83">
        <f t="shared" si="4"/>
        <v>65339252</v>
      </c>
      <c r="K53" s="79">
        <f t="shared" si="4"/>
        <v>47448840</v>
      </c>
      <c r="L53" s="80">
        <f t="shared" si="4"/>
        <v>50708227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45862470</v>
      </c>
      <c r="D56" s="68">
        <f t="shared" ref="D56:L56" si="5">SUM(D53:D55)</f>
        <v>4458812</v>
      </c>
      <c r="E56" s="69">
        <f t="shared" si="5"/>
        <v>26665546</v>
      </c>
      <c r="F56" s="70">
        <f t="shared" si="5"/>
        <v>65805103</v>
      </c>
      <c r="G56" s="68">
        <f t="shared" si="5"/>
        <v>56041650</v>
      </c>
      <c r="H56" s="69">
        <f t="shared" si="5"/>
        <v>56041650</v>
      </c>
      <c r="I56" s="71">
        <f t="shared" si="5"/>
        <v>48264597</v>
      </c>
      <c r="J56" s="72">
        <f t="shared" si="5"/>
        <v>65339252</v>
      </c>
      <c r="K56" s="68">
        <f t="shared" si="5"/>
        <v>47448840</v>
      </c>
      <c r="L56" s="69">
        <f t="shared" si="5"/>
        <v>50708227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45862470</v>
      </c>
      <c r="D59" s="87">
        <f t="shared" ref="D59:L59" si="6">SUM(D56:D58)</f>
        <v>4458812</v>
      </c>
      <c r="E59" s="88">
        <f t="shared" si="6"/>
        <v>26665546</v>
      </c>
      <c r="F59" s="89">
        <f t="shared" si="6"/>
        <v>65805103</v>
      </c>
      <c r="G59" s="87">
        <f t="shared" si="6"/>
        <v>56041650</v>
      </c>
      <c r="H59" s="90">
        <f t="shared" si="6"/>
        <v>56041650</v>
      </c>
      <c r="I59" s="91">
        <f t="shared" si="6"/>
        <v>48264597</v>
      </c>
      <c r="J59" s="92">
        <f t="shared" si="6"/>
        <v>65339252</v>
      </c>
      <c r="K59" s="87">
        <f t="shared" si="6"/>
        <v>47448840</v>
      </c>
      <c r="L59" s="88">
        <f t="shared" si="6"/>
        <v>50708227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190233119</v>
      </c>
      <c r="D6" s="29">
        <v>207507215</v>
      </c>
      <c r="E6" s="30">
        <v>213961885</v>
      </c>
      <c r="F6" s="31">
        <v>266528942</v>
      </c>
      <c r="G6" s="29">
        <v>266528942</v>
      </c>
      <c r="H6" s="32">
        <v>266528942</v>
      </c>
      <c r="I6" s="30">
        <v>255614743</v>
      </c>
      <c r="J6" s="33">
        <v>244560491</v>
      </c>
      <c r="K6" s="29">
        <v>248736512</v>
      </c>
      <c r="L6" s="32">
        <v>272863953</v>
      </c>
    </row>
    <row r="7" spans="1:12" ht="13.5" x14ac:dyDescent="0.25">
      <c r="A7" s="28" t="s">
        <v>23</v>
      </c>
      <c r="B7" s="21" t="s">
        <v>22</v>
      </c>
      <c r="C7" s="29">
        <v>44497383</v>
      </c>
      <c r="D7" s="29">
        <v>46121871</v>
      </c>
      <c r="E7" s="30">
        <v>43330807</v>
      </c>
      <c r="F7" s="31">
        <v>62253388</v>
      </c>
      <c r="G7" s="29">
        <v>62253388</v>
      </c>
      <c r="H7" s="32">
        <v>62253388</v>
      </c>
      <c r="I7" s="30">
        <v>54173654</v>
      </c>
      <c r="J7" s="33">
        <v>50773000</v>
      </c>
      <c r="K7" s="29">
        <v>50113878</v>
      </c>
      <c r="L7" s="32">
        <v>52569458</v>
      </c>
    </row>
    <row r="8" spans="1:12" ht="13.5" x14ac:dyDescent="0.25">
      <c r="A8" s="28" t="s">
        <v>24</v>
      </c>
      <c r="B8" s="21" t="s">
        <v>22</v>
      </c>
      <c r="C8" s="29">
        <v>32007683</v>
      </c>
      <c r="D8" s="29">
        <v>32804524</v>
      </c>
      <c r="E8" s="30">
        <v>36295379</v>
      </c>
      <c r="F8" s="31">
        <v>36733750</v>
      </c>
      <c r="G8" s="29">
        <v>36733750</v>
      </c>
      <c r="H8" s="32">
        <v>36733750</v>
      </c>
      <c r="I8" s="30">
        <v>35254469</v>
      </c>
      <c r="J8" s="33">
        <v>29199060</v>
      </c>
      <c r="K8" s="29">
        <v>29580815</v>
      </c>
      <c r="L8" s="32">
        <v>31030274</v>
      </c>
    </row>
    <row r="9" spans="1:12" ht="13.5" x14ac:dyDescent="0.25">
      <c r="A9" s="28" t="s">
        <v>25</v>
      </c>
      <c r="B9" s="21" t="s">
        <v>22</v>
      </c>
      <c r="C9" s="29">
        <v>18419515</v>
      </c>
      <c r="D9" s="29">
        <v>22963822</v>
      </c>
      <c r="E9" s="30">
        <v>22127134</v>
      </c>
      <c r="F9" s="31">
        <v>28587742</v>
      </c>
      <c r="G9" s="29">
        <v>28587742</v>
      </c>
      <c r="H9" s="32">
        <v>28587742</v>
      </c>
      <c r="I9" s="30">
        <v>30760943</v>
      </c>
      <c r="J9" s="33">
        <v>28811800</v>
      </c>
      <c r="K9" s="29">
        <v>29174579</v>
      </c>
      <c r="L9" s="32">
        <v>30604133</v>
      </c>
    </row>
    <row r="10" spans="1:12" ht="13.5" x14ac:dyDescent="0.25">
      <c r="A10" s="28" t="s">
        <v>26</v>
      </c>
      <c r="B10" s="21" t="s">
        <v>19</v>
      </c>
      <c r="C10" s="29">
        <v>798068</v>
      </c>
      <c r="D10" s="29">
        <v>592329</v>
      </c>
      <c r="E10" s="30">
        <v>591310</v>
      </c>
      <c r="F10" s="31">
        <v>512812</v>
      </c>
      <c r="G10" s="29">
        <v>2512812</v>
      </c>
      <c r="H10" s="32">
        <v>2512812</v>
      </c>
      <c r="I10" s="30">
        <v>1574685</v>
      </c>
      <c r="J10" s="33">
        <v>2156298</v>
      </c>
      <c r="K10" s="29">
        <v>2261957</v>
      </c>
      <c r="L10" s="32">
        <v>2372793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1289528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7979329</v>
      </c>
      <c r="D13" s="29">
        <v>10970652</v>
      </c>
      <c r="E13" s="30">
        <v>11174754</v>
      </c>
      <c r="F13" s="31">
        <v>35088199</v>
      </c>
      <c r="G13" s="29">
        <v>35088199</v>
      </c>
      <c r="H13" s="32">
        <v>35088199</v>
      </c>
      <c r="I13" s="30">
        <v>342104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897107</v>
      </c>
      <c r="D14" s="29">
        <v>1264564</v>
      </c>
      <c r="E14" s="30">
        <v>1703915</v>
      </c>
      <c r="F14" s="31">
        <v>1705860</v>
      </c>
      <c r="G14" s="29">
        <v>4705860</v>
      </c>
      <c r="H14" s="32">
        <v>4705860</v>
      </c>
      <c r="I14" s="30">
        <v>2787846</v>
      </c>
      <c r="J14" s="33">
        <v>2000000</v>
      </c>
      <c r="K14" s="29">
        <v>2098000</v>
      </c>
      <c r="L14" s="32">
        <v>2200802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1069914</v>
      </c>
      <c r="D17" s="34">
        <v>936598</v>
      </c>
      <c r="E17" s="37">
        <v>1124298</v>
      </c>
      <c r="F17" s="39">
        <v>1667181</v>
      </c>
      <c r="G17" s="34">
        <v>1667181</v>
      </c>
      <c r="H17" s="37">
        <v>1667181</v>
      </c>
      <c r="I17" s="40">
        <v>1040125</v>
      </c>
      <c r="J17" s="39">
        <v>152400</v>
      </c>
      <c r="K17" s="34">
        <v>159868</v>
      </c>
      <c r="L17" s="37">
        <v>167701</v>
      </c>
    </row>
    <row r="18" spans="1:12" ht="13.5" x14ac:dyDescent="0.25">
      <c r="A18" s="28" t="s">
        <v>34</v>
      </c>
      <c r="B18" s="21" t="s">
        <v>19</v>
      </c>
      <c r="C18" s="34">
        <v>2837352</v>
      </c>
      <c r="D18" s="34">
        <v>5819984</v>
      </c>
      <c r="E18" s="37">
        <v>5796519</v>
      </c>
      <c r="F18" s="39">
        <v>2643030</v>
      </c>
      <c r="G18" s="34">
        <v>2643030</v>
      </c>
      <c r="H18" s="37">
        <v>2643030</v>
      </c>
      <c r="I18" s="41">
        <v>5689673</v>
      </c>
      <c r="J18" s="39">
        <v>3545000</v>
      </c>
      <c r="K18" s="34">
        <v>3718705</v>
      </c>
      <c r="L18" s="37">
        <v>3900922</v>
      </c>
    </row>
    <row r="19" spans="1:12" ht="13.5" x14ac:dyDescent="0.25">
      <c r="A19" s="28" t="s">
        <v>35</v>
      </c>
      <c r="B19" s="21" t="s">
        <v>19</v>
      </c>
      <c r="C19" s="34">
        <v>3927852</v>
      </c>
      <c r="D19" s="34">
        <v>434767</v>
      </c>
      <c r="E19" s="37">
        <v>853582</v>
      </c>
      <c r="F19" s="39">
        <v>0</v>
      </c>
      <c r="G19" s="34">
        <v>40000000</v>
      </c>
      <c r="H19" s="37">
        <v>40000000</v>
      </c>
      <c r="I19" s="41">
        <v>9854539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100716607</v>
      </c>
      <c r="D21" s="34">
        <v>102034324</v>
      </c>
      <c r="E21" s="37">
        <v>99002169</v>
      </c>
      <c r="F21" s="39">
        <v>120645317</v>
      </c>
      <c r="G21" s="34">
        <v>120645317</v>
      </c>
      <c r="H21" s="37">
        <v>120645317</v>
      </c>
      <c r="I21" s="41">
        <v>109475148</v>
      </c>
      <c r="J21" s="39">
        <v>157000000</v>
      </c>
      <c r="K21" s="34">
        <v>152104998</v>
      </c>
      <c r="L21" s="37">
        <v>159558139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13602055</v>
      </c>
      <c r="D23" s="34">
        <v>16688953</v>
      </c>
      <c r="E23" s="37">
        <v>18015573</v>
      </c>
      <c r="F23" s="39">
        <v>5531409</v>
      </c>
      <c r="G23" s="34">
        <v>5531409</v>
      </c>
      <c r="H23" s="37">
        <v>5531409</v>
      </c>
      <c r="I23" s="41">
        <v>28120961</v>
      </c>
      <c r="J23" s="39">
        <v>5500000</v>
      </c>
      <c r="K23" s="34">
        <v>6009500</v>
      </c>
      <c r="L23" s="37">
        <v>6567246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4843800</v>
      </c>
      <c r="G24" s="34">
        <v>4843800</v>
      </c>
      <c r="H24" s="37">
        <v>4843800</v>
      </c>
      <c r="I24" s="41">
        <v>0</v>
      </c>
      <c r="J24" s="39">
        <v>3500000</v>
      </c>
      <c r="K24" s="34">
        <v>3671500</v>
      </c>
      <c r="L24" s="37">
        <v>3851404</v>
      </c>
    </row>
    <row r="25" spans="1:12" ht="13.5" x14ac:dyDescent="0.25">
      <c r="A25" s="28" t="s">
        <v>41</v>
      </c>
      <c r="B25" s="21" t="s">
        <v>19</v>
      </c>
      <c r="C25" s="34">
        <v>210959817</v>
      </c>
      <c r="D25" s="34">
        <v>190883908</v>
      </c>
      <c r="E25" s="37">
        <v>215279701</v>
      </c>
      <c r="F25" s="39">
        <v>219671000</v>
      </c>
      <c r="G25" s="34">
        <v>216947000</v>
      </c>
      <c r="H25" s="37">
        <v>216947000</v>
      </c>
      <c r="I25" s="41">
        <v>212292298</v>
      </c>
      <c r="J25" s="39">
        <v>227824600</v>
      </c>
      <c r="K25" s="34">
        <v>228035550</v>
      </c>
      <c r="L25" s="37">
        <v>225507550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-1987689</v>
      </c>
      <c r="E29" s="37">
        <v>2983121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41784180</v>
      </c>
      <c r="D30" s="34">
        <v>23604958</v>
      </c>
      <c r="E30" s="37">
        <v>16793675</v>
      </c>
      <c r="F30" s="38">
        <v>0</v>
      </c>
      <c r="G30" s="34">
        <v>0</v>
      </c>
      <c r="H30" s="37">
        <v>0</v>
      </c>
      <c r="I30" s="41">
        <v>5552563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669729981</v>
      </c>
      <c r="D32" s="52">
        <f t="shared" ref="D32:L32" si="0">SUM(D6:D19)+SUM(D21:D31)</f>
        <v>660640780</v>
      </c>
      <c r="E32" s="53">
        <f t="shared" si="0"/>
        <v>689033822</v>
      </c>
      <c r="F32" s="54">
        <f t="shared" si="0"/>
        <v>786412430</v>
      </c>
      <c r="G32" s="52">
        <f t="shared" si="0"/>
        <v>828688430</v>
      </c>
      <c r="H32" s="55">
        <f t="shared" si="0"/>
        <v>828688430</v>
      </c>
      <c r="I32" s="56">
        <f t="shared" si="0"/>
        <v>753823279</v>
      </c>
      <c r="J32" s="57">
        <f t="shared" si="0"/>
        <v>755022649</v>
      </c>
      <c r="K32" s="52">
        <f t="shared" si="0"/>
        <v>755665862</v>
      </c>
      <c r="L32" s="53">
        <f t="shared" si="0"/>
        <v>791194375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153570631</v>
      </c>
      <c r="D34" s="34">
        <v>171593918</v>
      </c>
      <c r="E34" s="37">
        <v>180461508</v>
      </c>
      <c r="F34" s="38">
        <v>188376009</v>
      </c>
      <c r="G34" s="34">
        <v>208922645</v>
      </c>
      <c r="H34" s="40">
        <v>208922645</v>
      </c>
      <c r="I34" s="41">
        <v>204357543</v>
      </c>
      <c r="J34" s="39">
        <v>212745337</v>
      </c>
      <c r="K34" s="34">
        <v>247781032</v>
      </c>
      <c r="L34" s="37">
        <v>272492354</v>
      </c>
    </row>
    <row r="35" spans="1:12" ht="13.5" x14ac:dyDescent="0.25">
      <c r="A35" s="28" t="s">
        <v>49</v>
      </c>
      <c r="B35" s="21" t="s">
        <v>19</v>
      </c>
      <c r="C35" s="34">
        <v>17514647</v>
      </c>
      <c r="D35" s="34">
        <v>17864855</v>
      </c>
      <c r="E35" s="37">
        <v>17264677</v>
      </c>
      <c r="F35" s="38">
        <v>19305486</v>
      </c>
      <c r="G35" s="34">
        <v>17959740</v>
      </c>
      <c r="H35" s="40">
        <v>17959740</v>
      </c>
      <c r="I35" s="41">
        <v>17828478</v>
      </c>
      <c r="J35" s="39">
        <v>19473510</v>
      </c>
      <c r="K35" s="34">
        <v>20369304</v>
      </c>
      <c r="L35" s="37">
        <v>21306312</v>
      </c>
    </row>
    <row r="36" spans="1:12" ht="13.5" x14ac:dyDescent="0.25">
      <c r="A36" s="28" t="s">
        <v>50</v>
      </c>
      <c r="B36" s="21" t="s">
        <v>22</v>
      </c>
      <c r="C36" s="34">
        <v>187270673</v>
      </c>
      <c r="D36" s="34">
        <v>215063544</v>
      </c>
      <c r="E36" s="37">
        <v>215217611</v>
      </c>
      <c r="F36" s="39">
        <v>263142159</v>
      </c>
      <c r="G36" s="34">
        <v>225325954</v>
      </c>
      <c r="H36" s="37">
        <v>225325954</v>
      </c>
      <c r="I36" s="41">
        <v>237529754</v>
      </c>
      <c r="J36" s="39">
        <v>287448791</v>
      </c>
      <c r="K36" s="34">
        <v>300671436</v>
      </c>
      <c r="L36" s="37">
        <v>314502324</v>
      </c>
    </row>
    <row r="37" spans="1:12" ht="13.5" x14ac:dyDescent="0.25">
      <c r="A37" s="28" t="s">
        <v>51</v>
      </c>
      <c r="B37" s="21" t="s">
        <v>52</v>
      </c>
      <c r="C37" s="34">
        <v>19878621</v>
      </c>
      <c r="D37" s="34">
        <v>53041736</v>
      </c>
      <c r="E37" s="37">
        <v>47174281</v>
      </c>
      <c r="F37" s="39">
        <v>40210000</v>
      </c>
      <c r="G37" s="34">
        <v>47466969</v>
      </c>
      <c r="H37" s="37">
        <v>47466969</v>
      </c>
      <c r="I37" s="41">
        <v>65770176</v>
      </c>
      <c r="J37" s="39">
        <v>37346000</v>
      </c>
      <c r="K37" s="34">
        <v>38540928</v>
      </c>
      <c r="L37" s="37">
        <v>40313772</v>
      </c>
    </row>
    <row r="38" spans="1:12" ht="13.5" x14ac:dyDescent="0.25">
      <c r="A38" s="28" t="s">
        <v>53</v>
      </c>
      <c r="B38" s="21" t="s">
        <v>54</v>
      </c>
      <c r="C38" s="34">
        <v>64771275</v>
      </c>
      <c r="D38" s="34">
        <v>55343222</v>
      </c>
      <c r="E38" s="37">
        <v>3635728</v>
      </c>
      <c r="F38" s="38">
        <v>7363084</v>
      </c>
      <c r="G38" s="34">
        <v>0</v>
      </c>
      <c r="H38" s="40">
        <v>0</v>
      </c>
      <c r="I38" s="41">
        <v>0</v>
      </c>
      <c r="J38" s="39">
        <v>33572996</v>
      </c>
      <c r="K38" s="34">
        <v>37199000</v>
      </c>
      <c r="L38" s="37">
        <v>38910000</v>
      </c>
    </row>
    <row r="39" spans="1:12" ht="13.5" x14ac:dyDescent="0.25">
      <c r="A39" s="28" t="s">
        <v>55</v>
      </c>
      <c r="B39" s="21" t="s">
        <v>19</v>
      </c>
      <c r="C39" s="34">
        <v>83959229</v>
      </c>
      <c r="D39" s="34">
        <v>119363377</v>
      </c>
      <c r="E39" s="37">
        <v>133437551</v>
      </c>
      <c r="F39" s="39">
        <v>42503244</v>
      </c>
      <c r="G39" s="34">
        <v>42503244</v>
      </c>
      <c r="H39" s="37">
        <v>42503244</v>
      </c>
      <c r="I39" s="41">
        <v>138645449</v>
      </c>
      <c r="J39" s="39">
        <v>136596392</v>
      </c>
      <c r="K39" s="34">
        <v>142879824</v>
      </c>
      <c r="L39" s="37">
        <v>149452284</v>
      </c>
    </row>
    <row r="40" spans="1:12" ht="13.5" x14ac:dyDescent="0.25">
      <c r="A40" s="28" t="s">
        <v>28</v>
      </c>
      <c r="B40" s="21" t="s">
        <v>19</v>
      </c>
      <c r="C40" s="34">
        <v>7985905</v>
      </c>
      <c r="D40" s="34">
        <v>255372</v>
      </c>
      <c r="E40" s="37">
        <v>5474907</v>
      </c>
      <c r="F40" s="38">
        <v>0</v>
      </c>
      <c r="G40" s="34">
        <v>5474472</v>
      </c>
      <c r="H40" s="40">
        <v>5474472</v>
      </c>
      <c r="I40" s="41">
        <v>8353823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88735293</v>
      </c>
      <c r="D41" s="34">
        <v>126616223</v>
      </c>
      <c r="E41" s="37">
        <v>117484586</v>
      </c>
      <c r="F41" s="38">
        <v>95641000</v>
      </c>
      <c r="G41" s="34">
        <v>95506006</v>
      </c>
      <c r="H41" s="40">
        <v>95506006</v>
      </c>
      <c r="I41" s="41">
        <v>107415611</v>
      </c>
      <c r="J41" s="39">
        <v>86801750</v>
      </c>
      <c r="K41" s="34">
        <v>92340644</v>
      </c>
      <c r="L41" s="37">
        <v>96565328</v>
      </c>
    </row>
    <row r="42" spans="1:12" ht="13.5" x14ac:dyDescent="0.25">
      <c r="A42" s="28" t="s">
        <v>57</v>
      </c>
      <c r="B42" s="21" t="s">
        <v>19</v>
      </c>
      <c r="C42" s="34">
        <v>3949850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17718588</v>
      </c>
      <c r="E43" s="37">
        <v>73664231</v>
      </c>
      <c r="F43" s="38">
        <v>0</v>
      </c>
      <c r="G43" s="34">
        <v>0</v>
      </c>
      <c r="H43" s="40">
        <v>0</v>
      </c>
      <c r="I43" s="41">
        <v>-228201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38541610</v>
      </c>
      <c r="D44" s="34">
        <v>45503122</v>
      </c>
      <c r="E44" s="37">
        <v>53259755</v>
      </c>
      <c r="F44" s="39">
        <v>63954049</v>
      </c>
      <c r="G44" s="34">
        <v>56111562</v>
      </c>
      <c r="H44" s="37">
        <v>56111562</v>
      </c>
      <c r="I44" s="41">
        <v>64988458</v>
      </c>
      <c r="J44" s="39">
        <v>62663834</v>
      </c>
      <c r="K44" s="34">
        <v>60316416</v>
      </c>
      <c r="L44" s="37">
        <v>63090900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10910237</v>
      </c>
      <c r="D46" s="34">
        <v>17206292</v>
      </c>
      <c r="E46" s="37">
        <v>17909243</v>
      </c>
      <c r="F46" s="39">
        <v>0</v>
      </c>
      <c r="G46" s="34">
        <v>0</v>
      </c>
      <c r="H46" s="37">
        <v>0</v>
      </c>
      <c r="I46" s="41">
        <v>10479336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677087971</v>
      </c>
      <c r="D47" s="52">
        <f t="shared" ref="D47:L47" si="1">SUM(D34:D46)</f>
        <v>839570249</v>
      </c>
      <c r="E47" s="53">
        <f t="shared" si="1"/>
        <v>864984078</v>
      </c>
      <c r="F47" s="54">
        <f t="shared" si="1"/>
        <v>720495031</v>
      </c>
      <c r="G47" s="52">
        <f t="shared" si="1"/>
        <v>699270592</v>
      </c>
      <c r="H47" s="53">
        <f t="shared" si="1"/>
        <v>699270592</v>
      </c>
      <c r="I47" s="56">
        <f t="shared" si="1"/>
        <v>855140427</v>
      </c>
      <c r="J47" s="57">
        <f t="shared" si="1"/>
        <v>876648610</v>
      </c>
      <c r="K47" s="52">
        <f t="shared" si="1"/>
        <v>940098584</v>
      </c>
      <c r="L47" s="53">
        <f t="shared" si="1"/>
        <v>996633274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-7357990</v>
      </c>
      <c r="D48" s="61">
        <f t="shared" si="2"/>
        <v>-178929469</v>
      </c>
      <c r="E48" s="62">
        <f t="shared" si="2"/>
        <v>-175950256</v>
      </c>
      <c r="F48" s="63">
        <f t="shared" si="2"/>
        <v>65917399</v>
      </c>
      <c r="G48" s="61">
        <f t="shared" si="2"/>
        <v>129417838</v>
      </c>
      <c r="H48" s="62">
        <f t="shared" si="2"/>
        <v>129417838</v>
      </c>
      <c r="I48" s="64">
        <f t="shared" si="2"/>
        <v>-101317148</v>
      </c>
      <c r="J48" s="65">
        <f t="shared" si="2"/>
        <v>-121625961</v>
      </c>
      <c r="K48" s="61">
        <f t="shared" si="2"/>
        <v>-184432722</v>
      </c>
      <c r="L48" s="62">
        <f t="shared" si="2"/>
        <v>-205438899</v>
      </c>
    </row>
    <row r="49" spans="1:12" ht="25.5" x14ac:dyDescent="0.25">
      <c r="A49" s="66" t="s">
        <v>64</v>
      </c>
      <c r="B49" s="21" t="s">
        <v>65</v>
      </c>
      <c r="C49" s="34">
        <v>35368415</v>
      </c>
      <c r="D49" s="34">
        <v>32308247</v>
      </c>
      <c r="E49" s="37">
        <v>43990129</v>
      </c>
      <c r="F49" s="39">
        <v>76440000</v>
      </c>
      <c r="G49" s="34">
        <v>73885000</v>
      </c>
      <c r="H49" s="37">
        <v>73885000</v>
      </c>
      <c r="I49" s="41">
        <v>54801803</v>
      </c>
      <c r="J49" s="39">
        <v>47569400</v>
      </c>
      <c r="K49" s="34">
        <v>50155450</v>
      </c>
      <c r="L49" s="37">
        <v>54484450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620360</v>
      </c>
      <c r="F50" s="38">
        <v>0</v>
      </c>
      <c r="G50" s="34">
        <v>0</v>
      </c>
      <c r="H50" s="37">
        <v>0</v>
      </c>
      <c r="I50" s="41">
        <v>100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28010425</v>
      </c>
      <c r="D51" s="68">
        <f t="shared" si="3"/>
        <v>-146621222</v>
      </c>
      <c r="E51" s="69">
        <f t="shared" si="3"/>
        <v>-131339767</v>
      </c>
      <c r="F51" s="70">
        <f t="shared" si="3"/>
        <v>142357399</v>
      </c>
      <c r="G51" s="68">
        <f t="shared" si="3"/>
        <v>203302838</v>
      </c>
      <c r="H51" s="69">
        <f t="shared" si="3"/>
        <v>203302838</v>
      </c>
      <c r="I51" s="71">
        <f t="shared" si="3"/>
        <v>-46515245</v>
      </c>
      <c r="J51" s="72">
        <f t="shared" si="3"/>
        <v>-74056561</v>
      </c>
      <c r="K51" s="68">
        <f t="shared" si="3"/>
        <v>-134277272</v>
      </c>
      <c r="L51" s="69">
        <f t="shared" si="3"/>
        <v>-150954449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28010425</v>
      </c>
      <c r="D53" s="79">
        <f t="shared" ref="D53:L53" si="4">+D51-D52</f>
        <v>-146621222</v>
      </c>
      <c r="E53" s="80">
        <f t="shared" si="4"/>
        <v>-131339767</v>
      </c>
      <c r="F53" s="81">
        <f t="shared" si="4"/>
        <v>142357399</v>
      </c>
      <c r="G53" s="79">
        <f t="shared" si="4"/>
        <v>203302838</v>
      </c>
      <c r="H53" s="80">
        <f t="shared" si="4"/>
        <v>203302838</v>
      </c>
      <c r="I53" s="82">
        <f t="shared" si="4"/>
        <v>-46515245</v>
      </c>
      <c r="J53" s="83">
        <f t="shared" si="4"/>
        <v>-74056561</v>
      </c>
      <c r="K53" s="79">
        <f t="shared" si="4"/>
        <v>-134277272</v>
      </c>
      <c r="L53" s="80">
        <f t="shared" si="4"/>
        <v>-150954449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28010425</v>
      </c>
      <c r="D56" s="68">
        <f t="shared" ref="D56:L56" si="5">SUM(D53:D55)</f>
        <v>-146621222</v>
      </c>
      <c r="E56" s="69">
        <f t="shared" si="5"/>
        <v>-131339767</v>
      </c>
      <c r="F56" s="70">
        <f t="shared" si="5"/>
        <v>142357399</v>
      </c>
      <c r="G56" s="68">
        <f t="shared" si="5"/>
        <v>203302838</v>
      </c>
      <c r="H56" s="69">
        <f t="shared" si="5"/>
        <v>203302838</v>
      </c>
      <c r="I56" s="71">
        <f t="shared" si="5"/>
        <v>-46515245</v>
      </c>
      <c r="J56" s="72">
        <f t="shared" si="5"/>
        <v>-74056561</v>
      </c>
      <c r="K56" s="68">
        <f t="shared" si="5"/>
        <v>-134277272</v>
      </c>
      <c r="L56" s="69">
        <f t="shared" si="5"/>
        <v>-150954449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28010425</v>
      </c>
      <c r="D59" s="87">
        <f t="shared" ref="D59:L59" si="6">SUM(D56:D58)</f>
        <v>-146621222</v>
      </c>
      <c r="E59" s="88">
        <f t="shared" si="6"/>
        <v>-131339767</v>
      </c>
      <c r="F59" s="89">
        <f t="shared" si="6"/>
        <v>142357399</v>
      </c>
      <c r="G59" s="87">
        <f t="shared" si="6"/>
        <v>203302838</v>
      </c>
      <c r="H59" s="90">
        <f t="shared" si="6"/>
        <v>203302838</v>
      </c>
      <c r="I59" s="91">
        <f t="shared" si="6"/>
        <v>-46515245</v>
      </c>
      <c r="J59" s="92">
        <f t="shared" si="6"/>
        <v>-74056561</v>
      </c>
      <c r="K59" s="87">
        <f t="shared" si="6"/>
        <v>-134277272</v>
      </c>
      <c r="L59" s="88">
        <f t="shared" si="6"/>
        <v>-150954449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1923868</v>
      </c>
      <c r="D9" s="29">
        <v>1996450</v>
      </c>
      <c r="E9" s="30">
        <v>2101048</v>
      </c>
      <c r="F9" s="31">
        <v>1785584</v>
      </c>
      <c r="G9" s="29">
        <v>1923829</v>
      </c>
      <c r="H9" s="32">
        <v>1923829</v>
      </c>
      <c r="I9" s="30">
        <v>2176271</v>
      </c>
      <c r="J9" s="33">
        <v>2011648</v>
      </c>
      <c r="K9" s="29">
        <v>2104183</v>
      </c>
      <c r="L9" s="32">
        <v>2200976</v>
      </c>
    </row>
    <row r="10" spans="1:12" ht="13.5" x14ac:dyDescent="0.25">
      <c r="A10" s="28" t="s">
        <v>26</v>
      </c>
      <c r="B10" s="21" t="s">
        <v>19</v>
      </c>
      <c r="C10" s="29">
        <v>13166</v>
      </c>
      <c r="D10" s="29">
        <v>30912</v>
      </c>
      <c r="E10" s="30">
        <v>264721</v>
      </c>
      <c r="F10" s="31">
        <v>254178</v>
      </c>
      <c r="G10" s="29">
        <v>68214</v>
      </c>
      <c r="H10" s="32">
        <v>68214</v>
      </c>
      <c r="I10" s="30">
        <v>55906</v>
      </c>
      <c r="J10" s="33">
        <v>225026</v>
      </c>
      <c r="K10" s="29">
        <v>235377</v>
      </c>
      <c r="L10" s="32">
        <v>245690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4104570</v>
      </c>
      <c r="D13" s="29">
        <v>2137396</v>
      </c>
      <c r="E13" s="30">
        <v>539497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706290</v>
      </c>
      <c r="D14" s="29">
        <v>410075</v>
      </c>
      <c r="E14" s="30">
        <v>521586</v>
      </c>
      <c r="F14" s="31">
        <v>454619</v>
      </c>
      <c r="G14" s="29">
        <v>1236998</v>
      </c>
      <c r="H14" s="32">
        <v>1236998</v>
      </c>
      <c r="I14" s="30">
        <v>527208</v>
      </c>
      <c r="J14" s="33">
        <v>616812</v>
      </c>
      <c r="K14" s="29">
        <v>645185</v>
      </c>
      <c r="L14" s="32">
        <v>674864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174922</v>
      </c>
      <c r="D17" s="34">
        <v>169859</v>
      </c>
      <c r="E17" s="37">
        <v>249234</v>
      </c>
      <c r="F17" s="39">
        <v>150131</v>
      </c>
      <c r="G17" s="34">
        <v>372457</v>
      </c>
      <c r="H17" s="37">
        <v>372457</v>
      </c>
      <c r="I17" s="40">
        <v>230781</v>
      </c>
      <c r="J17" s="39">
        <v>253374</v>
      </c>
      <c r="K17" s="34">
        <v>265029</v>
      </c>
      <c r="L17" s="37">
        <v>276955</v>
      </c>
    </row>
    <row r="18" spans="1:12" ht="13.5" x14ac:dyDescent="0.25">
      <c r="A18" s="28" t="s">
        <v>34</v>
      </c>
      <c r="B18" s="21" t="s">
        <v>19</v>
      </c>
      <c r="C18" s="34">
        <v>6941</v>
      </c>
      <c r="D18" s="34">
        <v>20409</v>
      </c>
      <c r="E18" s="37">
        <v>446146</v>
      </c>
      <c r="F18" s="39">
        <v>927118</v>
      </c>
      <c r="G18" s="34">
        <v>1420003</v>
      </c>
      <c r="H18" s="37">
        <v>1420003</v>
      </c>
      <c r="I18" s="41">
        <v>693306</v>
      </c>
      <c r="J18" s="39">
        <v>957764</v>
      </c>
      <c r="K18" s="34">
        <v>1001822</v>
      </c>
      <c r="L18" s="37">
        <v>1046903</v>
      </c>
    </row>
    <row r="19" spans="1:12" ht="13.5" x14ac:dyDescent="0.25">
      <c r="A19" s="28" t="s">
        <v>35</v>
      </c>
      <c r="B19" s="21" t="s">
        <v>19</v>
      </c>
      <c r="C19" s="34">
        <v>63417</v>
      </c>
      <c r="D19" s="34">
        <v>0</v>
      </c>
      <c r="E19" s="37">
        <v>803871</v>
      </c>
      <c r="F19" s="39">
        <v>43478</v>
      </c>
      <c r="G19" s="34">
        <v>701337</v>
      </c>
      <c r="H19" s="37">
        <v>701337</v>
      </c>
      <c r="I19" s="41">
        <v>5770</v>
      </c>
      <c r="J19" s="39">
        <v>15000</v>
      </c>
      <c r="K19" s="34">
        <v>15690</v>
      </c>
      <c r="L19" s="37">
        <v>16396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25510632</v>
      </c>
      <c r="D21" s="34">
        <v>27352097</v>
      </c>
      <c r="E21" s="37">
        <v>29549853</v>
      </c>
      <c r="F21" s="39">
        <v>30711651</v>
      </c>
      <c r="G21" s="34">
        <v>31115995</v>
      </c>
      <c r="H21" s="37">
        <v>31115995</v>
      </c>
      <c r="I21" s="41">
        <v>31859539</v>
      </c>
      <c r="J21" s="39">
        <v>32635337</v>
      </c>
      <c r="K21" s="34">
        <v>34136563</v>
      </c>
      <c r="L21" s="37">
        <v>35706845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469783</v>
      </c>
      <c r="D23" s="34">
        <v>708248</v>
      </c>
      <c r="E23" s="37">
        <v>1540352</v>
      </c>
      <c r="F23" s="39">
        <v>821340</v>
      </c>
      <c r="G23" s="34">
        <v>770176</v>
      </c>
      <c r="H23" s="37">
        <v>770176</v>
      </c>
      <c r="I23" s="41">
        <v>241119</v>
      </c>
      <c r="J23" s="39">
        <v>383235</v>
      </c>
      <c r="K23" s="34">
        <v>400863</v>
      </c>
      <c r="L23" s="37">
        <v>419303</v>
      </c>
    </row>
    <row r="24" spans="1:12" ht="13.5" x14ac:dyDescent="0.25">
      <c r="A24" s="28" t="s">
        <v>40</v>
      </c>
      <c r="B24" s="21" t="s">
        <v>19</v>
      </c>
      <c r="C24" s="34">
        <v>831880</v>
      </c>
      <c r="D24" s="34">
        <v>983430</v>
      </c>
      <c r="E24" s="37">
        <v>897430</v>
      </c>
      <c r="F24" s="39">
        <v>566957</v>
      </c>
      <c r="G24" s="34">
        <v>800000</v>
      </c>
      <c r="H24" s="37">
        <v>800000</v>
      </c>
      <c r="I24" s="41">
        <v>782670</v>
      </c>
      <c r="J24" s="39">
        <v>889552</v>
      </c>
      <c r="K24" s="34">
        <v>930471</v>
      </c>
      <c r="L24" s="37">
        <v>972343</v>
      </c>
    </row>
    <row r="25" spans="1:12" ht="13.5" x14ac:dyDescent="0.25">
      <c r="A25" s="28" t="s">
        <v>41</v>
      </c>
      <c r="B25" s="21" t="s">
        <v>19</v>
      </c>
      <c r="C25" s="34">
        <v>274418614</v>
      </c>
      <c r="D25" s="34">
        <v>182058527</v>
      </c>
      <c r="E25" s="37">
        <v>199050652</v>
      </c>
      <c r="F25" s="39">
        <v>208295000</v>
      </c>
      <c r="G25" s="34">
        <v>208295000</v>
      </c>
      <c r="H25" s="37">
        <v>208295000</v>
      </c>
      <c r="I25" s="41">
        <v>207204462</v>
      </c>
      <c r="J25" s="39">
        <v>218550000</v>
      </c>
      <c r="K25" s="34">
        <v>226180160</v>
      </c>
      <c r="L25" s="37">
        <v>236599560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1314534</v>
      </c>
      <c r="F26" s="39">
        <v>1236594</v>
      </c>
      <c r="G26" s="34">
        <v>1874276</v>
      </c>
      <c r="H26" s="37">
        <v>1874276</v>
      </c>
      <c r="I26" s="41">
        <v>2326962</v>
      </c>
      <c r="J26" s="39">
        <v>2677048</v>
      </c>
      <c r="K26" s="34">
        <v>2800192</v>
      </c>
      <c r="L26" s="37">
        <v>2929001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-1623327</v>
      </c>
      <c r="E29" s="37">
        <v>155597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308224083</v>
      </c>
      <c r="D32" s="52">
        <f t="shared" ref="D32:L32" si="0">SUM(D6:D19)+SUM(D21:D31)</f>
        <v>214244076</v>
      </c>
      <c r="E32" s="53">
        <f t="shared" si="0"/>
        <v>237434521</v>
      </c>
      <c r="F32" s="54">
        <f t="shared" si="0"/>
        <v>245246650</v>
      </c>
      <c r="G32" s="52">
        <f t="shared" si="0"/>
        <v>248578285</v>
      </c>
      <c r="H32" s="55">
        <f t="shared" si="0"/>
        <v>248578285</v>
      </c>
      <c r="I32" s="56">
        <f t="shared" si="0"/>
        <v>246103994</v>
      </c>
      <c r="J32" s="57">
        <f t="shared" si="0"/>
        <v>259214796</v>
      </c>
      <c r="K32" s="52">
        <f t="shared" si="0"/>
        <v>268715535</v>
      </c>
      <c r="L32" s="53">
        <f t="shared" si="0"/>
        <v>281088836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103430048</v>
      </c>
      <c r="D34" s="34">
        <v>110228761</v>
      </c>
      <c r="E34" s="37">
        <v>112950092</v>
      </c>
      <c r="F34" s="38">
        <v>120538509</v>
      </c>
      <c r="G34" s="34">
        <v>115191187</v>
      </c>
      <c r="H34" s="40">
        <v>115191187</v>
      </c>
      <c r="I34" s="41">
        <v>109231946</v>
      </c>
      <c r="J34" s="39">
        <v>120927080</v>
      </c>
      <c r="K34" s="34">
        <v>126404352</v>
      </c>
      <c r="L34" s="37">
        <v>132218912</v>
      </c>
    </row>
    <row r="35" spans="1:12" ht="13.5" x14ac:dyDescent="0.25">
      <c r="A35" s="28" t="s">
        <v>49</v>
      </c>
      <c r="B35" s="21" t="s">
        <v>19</v>
      </c>
      <c r="C35" s="34">
        <v>14050506</v>
      </c>
      <c r="D35" s="34">
        <v>14809830</v>
      </c>
      <c r="E35" s="37">
        <v>17461469</v>
      </c>
      <c r="F35" s="38">
        <v>18498813</v>
      </c>
      <c r="G35" s="34">
        <v>18900569</v>
      </c>
      <c r="H35" s="40">
        <v>18900569</v>
      </c>
      <c r="I35" s="41">
        <v>16579904</v>
      </c>
      <c r="J35" s="39">
        <v>18087617</v>
      </c>
      <c r="K35" s="34">
        <v>18919644</v>
      </c>
      <c r="L35" s="37">
        <v>19789949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7887361</v>
      </c>
      <c r="D37" s="34">
        <v>9602856</v>
      </c>
      <c r="E37" s="37">
        <v>5980466</v>
      </c>
      <c r="F37" s="39">
        <v>3652000</v>
      </c>
      <c r="G37" s="34">
        <v>6275802</v>
      </c>
      <c r="H37" s="37">
        <v>6275802</v>
      </c>
      <c r="I37" s="41">
        <v>6937846</v>
      </c>
      <c r="J37" s="39">
        <v>3378261</v>
      </c>
      <c r="K37" s="34">
        <v>3533661</v>
      </c>
      <c r="L37" s="37">
        <v>3696209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3773392</v>
      </c>
      <c r="F38" s="38">
        <v>2000000</v>
      </c>
      <c r="G38" s="34">
        <v>1800000</v>
      </c>
      <c r="H38" s="40">
        <v>1800000</v>
      </c>
      <c r="I38" s="41">
        <v>0</v>
      </c>
      <c r="J38" s="39">
        <v>3000000</v>
      </c>
      <c r="K38" s="34">
        <v>3138000</v>
      </c>
      <c r="L38" s="37">
        <v>3282348</v>
      </c>
    </row>
    <row r="39" spans="1:12" ht="13.5" x14ac:dyDescent="0.25">
      <c r="A39" s="28" t="s">
        <v>55</v>
      </c>
      <c r="B39" s="21" t="s">
        <v>19</v>
      </c>
      <c r="C39" s="34">
        <v>21159352</v>
      </c>
      <c r="D39" s="34">
        <v>26776208</v>
      </c>
      <c r="E39" s="37">
        <v>22208249</v>
      </c>
      <c r="F39" s="39">
        <v>15000000</v>
      </c>
      <c r="G39" s="34">
        <v>18000000</v>
      </c>
      <c r="H39" s="37">
        <v>18000000</v>
      </c>
      <c r="I39" s="41">
        <v>19063549</v>
      </c>
      <c r="J39" s="39">
        <v>17000000</v>
      </c>
      <c r="K39" s="34">
        <v>17782396</v>
      </c>
      <c r="L39" s="37">
        <v>18600387</v>
      </c>
    </row>
    <row r="40" spans="1:12" ht="13.5" x14ac:dyDescent="0.25">
      <c r="A40" s="28" t="s">
        <v>28</v>
      </c>
      <c r="B40" s="21" t="s">
        <v>19</v>
      </c>
      <c r="C40" s="34">
        <v>896910</v>
      </c>
      <c r="D40" s="34">
        <v>3416355</v>
      </c>
      <c r="E40" s="37">
        <v>2605115</v>
      </c>
      <c r="F40" s="38">
        <v>900000</v>
      </c>
      <c r="G40" s="34">
        <v>900000</v>
      </c>
      <c r="H40" s="40">
        <v>900000</v>
      </c>
      <c r="I40" s="41">
        <v>2768927</v>
      </c>
      <c r="J40" s="39">
        <v>944100</v>
      </c>
      <c r="K40" s="34">
        <v>987529</v>
      </c>
      <c r="L40" s="37">
        <v>1032955</v>
      </c>
    </row>
    <row r="41" spans="1:12" ht="13.5" x14ac:dyDescent="0.25">
      <c r="A41" s="28" t="s">
        <v>56</v>
      </c>
      <c r="B41" s="21" t="s">
        <v>19</v>
      </c>
      <c r="C41" s="34">
        <v>119146020</v>
      </c>
      <c r="D41" s="34">
        <v>47308608</v>
      </c>
      <c r="E41" s="37">
        <v>55633939</v>
      </c>
      <c r="F41" s="38">
        <v>26093246</v>
      </c>
      <c r="G41" s="34">
        <v>42590067</v>
      </c>
      <c r="H41" s="40">
        <v>42590067</v>
      </c>
      <c r="I41" s="41">
        <v>43636918</v>
      </c>
      <c r="J41" s="39">
        <v>29364294</v>
      </c>
      <c r="K41" s="34">
        <v>30682340</v>
      </c>
      <c r="L41" s="37">
        <v>32060710</v>
      </c>
    </row>
    <row r="42" spans="1:12" ht="13.5" x14ac:dyDescent="0.25">
      <c r="A42" s="28" t="s">
        <v>57</v>
      </c>
      <c r="B42" s="21" t="s">
        <v>19</v>
      </c>
      <c r="C42" s="34">
        <v>2428531</v>
      </c>
      <c r="D42" s="34">
        <v>3157507</v>
      </c>
      <c r="E42" s="37">
        <v>3251626</v>
      </c>
      <c r="F42" s="39">
        <v>869565</v>
      </c>
      <c r="G42" s="34">
        <v>3869565</v>
      </c>
      <c r="H42" s="37">
        <v>3869565</v>
      </c>
      <c r="I42" s="41">
        <v>3049360</v>
      </c>
      <c r="J42" s="39">
        <v>200000</v>
      </c>
      <c r="K42" s="34">
        <v>219450</v>
      </c>
      <c r="L42" s="37">
        <v>229545</v>
      </c>
    </row>
    <row r="43" spans="1:12" ht="13.5" x14ac:dyDescent="0.25">
      <c r="A43" s="28" t="s">
        <v>58</v>
      </c>
      <c r="B43" s="21" t="s">
        <v>19</v>
      </c>
      <c r="C43" s="34">
        <v>9968422</v>
      </c>
      <c r="D43" s="34">
        <v>694191</v>
      </c>
      <c r="E43" s="37">
        <v>11007154</v>
      </c>
      <c r="F43" s="38">
        <v>0</v>
      </c>
      <c r="G43" s="34">
        <v>0</v>
      </c>
      <c r="H43" s="40">
        <v>0</v>
      </c>
      <c r="I43" s="41">
        <v>257490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52063080</v>
      </c>
      <c r="D44" s="34">
        <v>47060341</v>
      </c>
      <c r="E44" s="37">
        <v>41710345</v>
      </c>
      <c r="F44" s="39">
        <v>40882478</v>
      </c>
      <c r="G44" s="34">
        <v>34091298</v>
      </c>
      <c r="H44" s="37">
        <v>34091298</v>
      </c>
      <c r="I44" s="41">
        <v>34005211</v>
      </c>
      <c r="J44" s="39">
        <v>27858787</v>
      </c>
      <c r="K44" s="34">
        <v>28817617</v>
      </c>
      <c r="L44" s="37">
        <v>30331947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331030230</v>
      </c>
      <c r="D47" s="52">
        <f t="shared" ref="D47:L47" si="1">SUM(D34:D46)</f>
        <v>263054657</v>
      </c>
      <c r="E47" s="53">
        <f t="shared" si="1"/>
        <v>276581847</v>
      </c>
      <c r="F47" s="54">
        <f t="shared" si="1"/>
        <v>228434611</v>
      </c>
      <c r="G47" s="52">
        <f t="shared" si="1"/>
        <v>241618488</v>
      </c>
      <c r="H47" s="53">
        <f t="shared" si="1"/>
        <v>241618488</v>
      </c>
      <c r="I47" s="56">
        <f t="shared" si="1"/>
        <v>235531151</v>
      </c>
      <c r="J47" s="57">
        <f t="shared" si="1"/>
        <v>220760139</v>
      </c>
      <c r="K47" s="52">
        <f t="shared" si="1"/>
        <v>230484989</v>
      </c>
      <c r="L47" s="53">
        <f t="shared" si="1"/>
        <v>241242962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-22806147</v>
      </c>
      <c r="D48" s="61">
        <f t="shared" si="2"/>
        <v>-48810581</v>
      </c>
      <c r="E48" s="62">
        <f t="shared" si="2"/>
        <v>-39147326</v>
      </c>
      <c r="F48" s="63">
        <f t="shared" si="2"/>
        <v>16812039</v>
      </c>
      <c r="G48" s="61">
        <f t="shared" si="2"/>
        <v>6959797</v>
      </c>
      <c r="H48" s="62">
        <f t="shared" si="2"/>
        <v>6959797</v>
      </c>
      <c r="I48" s="64">
        <f t="shared" si="2"/>
        <v>10572843</v>
      </c>
      <c r="J48" s="65">
        <f t="shared" si="2"/>
        <v>38454657</v>
      </c>
      <c r="K48" s="61">
        <f t="shared" si="2"/>
        <v>38230546</v>
      </c>
      <c r="L48" s="62">
        <f t="shared" si="2"/>
        <v>39845874</v>
      </c>
    </row>
    <row r="49" spans="1:12" ht="25.5" x14ac:dyDescent="0.25">
      <c r="A49" s="66" t="s">
        <v>64</v>
      </c>
      <c r="B49" s="21" t="s">
        <v>65</v>
      </c>
      <c r="C49" s="34">
        <v>31380492</v>
      </c>
      <c r="D49" s="34">
        <v>33601311</v>
      </c>
      <c r="E49" s="37">
        <v>59086827</v>
      </c>
      <c r="F49" s="39">
        <v>46490000</v>
      </c>
      <c r="G49" s="34">
        <v>43983000</v>
      </c>
      <c r="H49" s="37">
        <v>43983000</v>
      </c>
      <c r="I49" s="41">
        <v>33163175</v>
      </c>
      <c r="J49" s="39">
        <v>36925000</v>
      </c>
      <c r="K49" s="34">
        <v>42916000</v>
      </c>
      <c r="L49" s="37">
        <v>46703000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8574345</v>
      </c>
      <c r="D51" s="68">
        <f t="shared" si="3"/>
        <v>-15209270</v>
      </c>
      <c r="E51" s="69">
        <f t="shared" si="3"/>
        <v>19939501</v>
      </c>
      <c r="F51" s="70">
        <f t="shared" si="3"/>
        <v>63302039</v>
      </c>
      <c r="G51" s="68">
        <f t="shared" si="3"/>
        <v>50942797</v>
      </c>
      <c r="H51" s="69">
        <f t="shared" si="3"/>
        <v>50942797</v>
      </c>
      <c r="I51" s="71">
        <f t="shared" si="3"/>
        <v>43736018</v>
      </c>
      <c r="J51" s="72">
        <f t="shared" si="3"/>
        <v>75379657</v>
      </c>
      <c r="K51" s="68">
        <f t="shared" si="3"/>
        <v>81146546</v>
      </c>
      <c r="L51" s="69">
        <f t="shared" si="3"/>
        <v>86548874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8574345</v>
      </c>
      <c r="D53" s="79">
        <f t="shared" ref="D53:L53" si="4">+D51-D52</f>
        <v>-15209270</v>
      </c>
      <c r="E53" s="80">
        <f t="shared" si="4"/>
        <v>19939501</v>
      </c>
      <c r="F53" s="81">
        <f t="shared" si="4"/>
        <v>63302039</v>
      </c>
      <c r="G53" s="79">
        <f t="shared" si="4"/>
        <v>50942797</v>
      </c>
      <c r="H53" s="80">
        <f t="shared" si="4"/>
        <v>50942797</v>
      </c>
      <c r="I53" s="82">
        <f t="shared" si="4"/>
        <v>43736018</v>
      </c>
      <c r="J53" s="83">
        <f t="shared" si="4"/>
        <v>75379657</v>
      </c>
      <c r="K53" s="79">
        <f t="shared" si="4"/>
        <v>81146546</v>
      </c>
      <c r="L53" s="80">
        <f t="shared" si="4"/>
        <v>86548874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8574345</v>
      </c>
      <c r="D56" s="68">
        <f t="shared" ref="D56:L56" si="5">SUM(D53:D55)</f>
        <v>-15209270</v>
      </c>
      <c r="E56" s="69">
        <f t="shared" si="5"/>
        <v>19939501</v>
      </c>
      <c r="F56" s="70">
        <f t="shared" si="5"/>
        <v>63302039</v>
      </c>
      <c r="G56" s="68">
        <f t="shared" si="5"/>
        <v>50942797</v>
      </c>
      <c r="H56" s="69">
        <f t="shared" si="5"/>
        <v>50942797</v>
      </c>
      <c r="I56" s="71">
        <f t="shared" si="5"/>
        <v>43736018</v>
      </c>
      <c r="J56" s="72">
        <f t="shared" si="5"/>
        <v>75379657</v>
      </c>
      <c r="K56" s="68">
        <f t="shared" si="5"/>
        <v>81146546</v>
      </c>
      <c r="L56" s="69">
        <f t="shared" si="5"/>
        <v>86548874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8574345</v>
      </c>
      <c r="D59" s="87">
        <f t="shared" ref="D59:L59" si="6">SUM(D56:D58)</f>
        <v>-15209270</v>
      </c>
      <c r="E59" s="88">
        <f t="shared" si="6"/>
        <v>19939501</v>
      </c>
      <c r="F59" s="89">
        <f t="shared" si="6"/>
        <v>63302039</v>
      </c>
      <c r="G59" s="87">
        <f t="shared" si="6"/>
        <v>50942797</v>
      </c>
      <c r="H59" s="90">
        <f t="shared" si="6"/>
        <v>50942797</v>
      </c>
      <c r="I59" s="91">
        <f t="shared" si="6"/>
        <v>43736018</v>
      </c>
      <c r="J59" s="92">
        <f t="shared" si="6"/>
        <v>75379657</v>
      </c>
      <c r="K59" s="87">
        <f t="shared" si="6"/>
        <v>81146546</v>
      </c>
      <c r="L59" s="88">
        <f t="shared" si="6"/>
        <v>86548874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62420838</v>
      </c>
      <c r="D6" s="29">
        <v>65738390</v>
      </c>
      <c r="E6" s="30">
        <v>64846906</v>
      </c>
      <c r="F6" s="31">
        <v>93466669</v>
      </c>
      <c r="G6" s="29">
        <v>93466669</v>
      </c>
      <c r="H6" s="32">
        <v>93466669</v>
      </c>
      <c r="I6" s="30">
        <v>75762433</v>
      </c>
      <c r="J6" s="33">
        <v>97667115</v>
      </c>
      <c r="K6" s="29">
        <v>102159803</v>
      </c>
      <c r="L6" s="32">
        <v>106859153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8827512</v>
      </c>
      <c r="D9" s="29">
        <v>9091835</v>
      </c>
      <c r="E9" s="30">
        <v>9933882</v>
      </c>
      <c r="F9" s="31">
        <v>10051154</v>
      </c>
      <c r="G9" s="29">
        <v>10051154</v>
      </c>
      <c r="H9" s="32">
        <v>10051154</v>
      </c>
      <c r="I9" s="30">
        <v>10088711</v>
      </c>
      <c r="J9" s="33">
        <v>11517404</v>
      </c>
      <c r="K9" s="29">
        <v>12047204</v>
      </c>
      <c r="L9" s="32">
        <v>12601376</v>
      </c>
    </row>
    <row r="10" spans="1:12" ht="13.5" x14ac:dyDescent="0.25">
      <c r="A10" s="28" t="s">
        <v>26</v>
      </c>
      <c r="B10" s="21" t="s">
        <v>19</v>
      </c>
      <c r="C10" s="29">
        <v>456883</v>
      </c>
      <c r="D10" s="29">
        <v>636017</v>
      </c>
      <c r="E10" s="30">
        <v>525473</v>
      </c>
      <c r="F10" s="31">
        <v>694391</v>
      </c>
      <c r="G10" s="29">
        <v>694391</v>
      </c>
      <c r="H10" s="32">
        <v>694391</v>
      </c>
      <c r="I10" s="30">
        <v>541196</v>
      </c>
      <c r="J10" s="33">
        <v>606999</v>
      </c>
      <c r="K10" s="29">
        <v>305305</v>
      </c>
      <c r="L10" s="32">
        <v>319350</v>
      </c>
    </row>
    <row r="11" spans="1:12" ht="13.5" x14ac:dyDescent="0.25">
      <c r="A11" s="28" t="s">
        <v>27</v>
      </c>
      <c r="B11" s="21" t="s">
        <v>19</v>
      </c>
      <c r="C11" s="29">
        <v>2556000</v>
      </c>
      <c r="D11" s="29">
        <v>2022810</v>
      </c>
      <c r="E11" s="30">
        <v>1909105</v>
      </c>
      <c r="F11" s="31">
        <v>1895000</v>
      </c>
      <c r="G11" s="29">
        <v>1895000</v>
      </c>
      <c r="H11" s="32">
        <v>1895000</v>
      </c>
      <c r="I11" s="30">
        <v>1554110</v>
      </c>
      <c r="J11" s="33">
        <v>2500000</v>
      </c>
      <c r="K11" s="29">
        <v>2615000</v>
      </c>
      <c r="L11" s="32">
        <v>2735290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9339</v>
      </c>
      <c r="D13" s="29">
        <v>21246</v>
      </c>
      <c r="E13" s="30">
        <v>28781</v>
      </c>
      <c r="F13" s="31">
        <v>2990520</v>
      </c>
      <c r="G13" s="29">
        <v>0</v>
      </c>
      <c r="H13" s="32">
        <v>0</v>
      </c>
      <c r="I13" s="30">
        <v>27115</v>
      </c>
      <c r="J13" s="33">
        <v>3137000</v>
      </c>
      <c r="K13" s="29">
        <v>6142622</v>
      </c>
      <c r="L13" s="32">
        <v>7506847</v>
      </c>
    </row>
    <row r="14" spans="1:12" ht="13.5" x14ac:dyDescent="0.25">
      <c r="A14" s="28" t="s">
        <v>30</v>
      </c>
      <c r="B14" s="21" t="s">
        <v>19</v>
      </c>
      <c r="C14" s="29">
        <v>508112</v>
      </c>
      <c r="D14" s="29">
        <v>648008</v>
      </c>
      <c r="E14" s="30">
        <v>1965911</v>
      </c>
      <c r="F14" s="31">
        <v>1258000</v>
      </c>
      <c r="G14" s="29">
        <v>1758000</v>
      </c>
      <c r="H14" s="32">
        <v>1758000</v>
      </c>
      <c r="I14" s="30">
        <v>2310979</v>
      </c>
      <c r="J14" s="33">
        <v>2100000</v>
      </c>
      <c r="K14" s="29">
        <v>2196600</v>
      </c>
      <c r="L14" s="32">
        <v>2297644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917488</v>
      </c>
      <c r="D17" s="34">
        <v>1032529</v>
      </c>
      <c r="E17" s="37">
        <v>1078596</v>
      </c>
      <c r="F17" s="39">
        <v>1134000</v>
      </c>
      <c r="G17" s="34">
        <v>1134000</v>
      </c>
      <c r="H17" s="37">
        <v>1134000</v>
      </c>
      <c r="I17" s="40">
        <v>1128639</v>
      </c>
      <c r="J17" s="39">
        <v>1400000</v>
      </c>
      <c r="K17" s="34">
        <v>1464400</v>
      </c>
      <c r="L17" s="37">
        <v>1531762</v>
      </c>
    </row>
    <row r="18" spans="1:12" ht="13.5" x14ac:dyDescent="0.25">
      <c r="A18" s="28" t="s">
        <v>34</v>
      </c>
      <c r="B18" s="21" t="s">
        <v>19</v>
      </c>
      <c r="C18" s="34">
        <v>79473</v>
      </c>
      <c r="D18" s="34">
        <v>17043</v>
      </c>
      <c r="E18" s="37">
        <v>0</v>
      </c>
      <c r="F18" s="39">
        <v>0</v>
      </c>
      <c r="G18" s="34">
        <v>0</v>
      </c>
      <c r="H18" s="37">
        <v>0</v>
      </c>
      <c r="I18" s="41">
        <v>151506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2238538</v>
      </c>
      <c r="D19" s="34">
        <v>2264548</v>
      </c>
      <c r="E19" s="37">
        <v>264730</v>
      </c>
      <c r="F19" s="39">
        <v>18119600</v>
      </c>
      <c r="G19" s="34">
        <v>23115571</v>
      </c>
      <c r="H19" s="37">
        <v>23115571</v>
      </c>
      <c r="I19" s="41">
        <v>1177760</v>
      </c>
      <c r="J19" s="39">
        <v>24248000</v>
      </c>
      <c r="K19" s="34">
        <v>13231760</v>
      </c>
      <c r="L19" s="37">
        <v>13506821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101199941</v>
      </c>
      <c r="D21" s="34">
        <v>100047553</v>
      </c>
      <c r="E21" s="37">
        <v>112470596</v>
      </c>
      <c r="F21" s="39">
        <v>115343331</v>
      </c>
      <c r="G21" s="34">
        <v>115343331</v>
      </c>
      <c r="H21" s="37">
        <v>115343331</v>
      </c>
      <c r="I21" s="41">
        <v>109381430</v>
      </c>
      <c r="J21" s="39">
        <v>130555000</v>
      </c>
      <c r="K21" s="34">
        <v>131138066</v>
      </c>
      <c r="L21" s="37">
        <v>137170417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56046</v>
      </c>
      <c r="D23" s="34">
        <v>-3227884</v>
      </c>
      <c r="E23" s="37">
        <v>740864</v>
      </c>
      <c r="F23" s="39">
        <v>105000</v>
      </c>
      <c r="G23" s="34">
        <v>307999</v>
      </c>
      <c r="H23" s="37">
        <v>307999</v>
      </c>
      <c r="I23" s="41">
        <v>234816</v>
      </c>
      <c r="J23" s="39">
        <v>1000000</v>
      </c>
      <c r="K23" s="34">
        <v>1046000</v>
      </c>
      <c r="L23" s="37">
        <v>1094116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222144000</v>
      </c>
      <c r="D25" s="34">
        <v>192787983</v>
      </c>
      <c r="E25" s="37">
        <v>211163000</v>
      </c>
      <c r="F25" s="39">
        <v>221071000</v>
      </c>
      <c r="G25" s="34">
        <v>220865000</v>
      </c>
      <c r="H25" s="37">
        <v>220865000</v>
      </c>
      <c r="I25" s="41">
        <v>221065028</v>
      </c>
      <c r="J25" s="39">
        <v>229483000</v>
      </c>
      <c r="K25" s="34">
        <v>224863000</v>
      </c>
      <c r="L25" s="37">
        <v>213625000</v>
      </c>
    </row>
    <row r="26" spans="1:12" ht="13.5" x14ac:dyDescent="0.25">
      <c r="A26" s="28" t="s">
        <v>28</v>
      </c>
      <c r="B26" s="21" t="s">
        <v>19</v>
      </c>
      <c r="C26" s="34">
        <v>2603977</v>
      </c>
      <c r="D26" s="34">
        <v>3082273</v>
      </c>
      <c r="E26" s="37">
        <v>2502369</v>
      </c>
      <c r="F26" s="39">
        <v>0</v>
      </c>
      <c r="G26" s="34">
        <v>2990520</v>
      </c>
      <c r="H26" s="37">
        <v>2990520</v>
      </c>
      <c r="I26" s="41">
        <v>2339340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-331267</v>
      </c>
      <c r="D29" s="34">
        <v>-115958</v>
      </c>
      <c r="E29" s="37">
        <v>-41230</v>
      </c>
      <c r="F29" s="39">
        <v>0</v>
      </c>
      <c r="G29" s="34">
        <v>0</v>
      </c>
      <c r="H29" s="37">
        <v>0</v>
      </c>
      <c r="I29" s="41">
        <v>20834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403686880</v>
      </c>
      <c r="D32" s="52">
        <f t="shared" ref="D32:L32" si="0">SUM(D6:D19)+SUM(D21:D31)</f>
        <v>374046393</v>
      </c>
      <c r="E32" s="53">
        <f t="shared" si="0"/>
        <v>407388983</v>
      </c>
      <c r="F32" s="54">
        <f t="shared" si="0"/>
        <v>466128665</v>
      </c>
      <c r="G32" s="52">
        <f t="shared" si="0"/>
        <v>471621635</v>
      </c>
      <c r="H32" s="55">
        <f t="shared" si="0"/>
        <v>471621635</v>
      </c>
      <c r="I32" s="56">
        <f t="shared" si="0"/>
        <v>425783897</v>
      </c>
      <c r="J32" s="57">
        <f t="shared" si="0"/>
        <v>504214518</v>
      </c>
      <c r="K32" s="52">
        <f t="shared" si="0"/>
        <v>497209760</v>
      </c>
      <c r="L32" s="53">
        <f t="shared" si="0"/>
        <v>499247776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147268294</v>
      </c>
      <c r="D34" s="34">
        <v>155484338</v>
      </c>
      <c r="E34" s="37">
        <v>156452604</v>
      </c>
      <c r="F34" s="38">
        <v>171262304</v>
      </c>
      <c r="G34" s="34">
        <v>171262604</v>
      </c>
      <c r="H34" s="40">
        <v>171262604</v>
      </c>
      <c r="I34" s="41">
        <v>137390893</v>
      </c>
      <c r="J34" s="39">
        <v>179654473</v>
      </c>
      <c r="K34" s="34">
        <v>187918582</v>
      </c>
      <c r="L34" s="37">
        <v>196562836</v>
      </c>
    </row>
    <row r="35" spans="1:12" ht="13.5" x14ac:dyDescent="0.25">
      <c r="A35" s="28" t="s">
        <v>49</v>
      </c>
      <c r="B35" s="21" t="s">
        <v>19</v>
      </c>
      <c r="C35" s="34">
        <v>17093004</v>
      </c>
      <c r="D35" s="34">
        <v>16834576</v>
      </c>
      <c r="E35" s="37">
        <v>17022236</v>
      </c>
      <c r="F35" s="38">
        <v>17614528</v>
      </c>
      <c r="G35" s="34">
        <v>17915528</v>
      </c>
      <c r="H35" s="40">
        <v>17915528</v>
      </c>
      <c r="I35" s="41">
        <v>14793398</v>
      </c>
      <c r="J35" s="39">
        <v>17915528</v>
      </c>
      <c r="K35" s="34">
        <v>18739642</v>
      </c>
      <c r="L35" s="37">
        <v>19601668</v>
      </c>
    </row>
    <row r="36" spans="1:12" ht="13.5" x14ac:dyDescent="0.25">
      <c r="A36" s="28" t="s">
        <v>50</v>
      </c>
      <c r="B36" s="21" t="s">
        <v>22</v>
      </c>
      <c r="C36" s="34">
        <v>92487599</v>
      </c>
      <c r="D36" s="34">
        <v>113844451</v>
      </c>
      <c r="E36" s="37">
        <v>113324249</v>
      </c>
      <c r="F36" s="39">
        <v>136275000</v>
      </c>
      <c r="G36" s="34">
        <v>136275000</v>
      </c>
      <c r="H36" s="37">
        <v>136275000</v>
      </c>
      <c r="I36" s="41">
        <v>115810944</v>
      </c>
      <c r="J36" s="39">
        <v>153581000</v>
      </c>
      <c r="K36" s="34">
        <v>160645726</v>
      </c>
      <c r="L36" s="37">
        <v>168035430</v>
      </c>
    </row>
    <row r="37" spans="1:12" ht="13.5" x14ac:dyDescent="0.25">
      <c r="A37" s="28" t="s">
        <v>51</v>
      </c>
      <c r="B37" s="21" t="s">
        <v>52</v>
      </c>
      <c r="C37" s="34">
        <v>11446750</v>
      </c>
      <c r="D37" s="34">
        <v>4785963</v>
      </c>
      <c r="E37" s="37">
        <v>6915604</v>
      </c>
      <c r="F37" s="39">
        <v>-9756645</v>
      </c>
      <c r="G37" s="34">
        <v>11797624</v>
      </c>
      <c r="H37" s="37">
        <v>11797624</v>
      </c>
      <c r="I37" s="41">
        <v>6730007</v>
      </c>
      <c r="J37" s="39">
        <v>6183204</v>
      </c>
      <c r="K37" s="34">
        <v>5337564</v>
      </c>
      <c r="L37" s="37">
        <v>7169151</v>
      </c>
    </row>
    <row r="38" spans="1:12" ht="13.5" x14ac:dyDescent="0.25">
      <c r="A38" s="28" t="s">
        <v>53</v>
      </c>
      <c r="B38" s="21" t="s">
        <v>54</v>
      </c>
      <c r="C38" s="34">
        <v>5630985</v>
      </c>
      <c r="D38" s="34">
        <v>9456571</v>
      </c>
      <c r="E38" s="37">
        <v>24470155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31137279</v>
      </c>
      <c r="D39" s="34">
        <v>27284914</v>
      </c>
      <c r="E39" s="37">
        <v>64058307</v>
      </c>
      <c r="F39" s="39">
        <v>21425001</v>
      </c>
      <c r="G39" s="34">
        <v>57878122</v>
      </c>
      <c r="H39" s="37">
        <v>57878122</v>
      </c>
      <c r="I39" s="41">
        <v>54769690</v>
      </c>
      <c r="J39" s="39">
        <v>58138992</v>
      </c>
      <c r="K39" s="34">
        <v>60813385</v>
      </c>
      <c r="L39" s="37">
        <v>63610801</v>
      </c>
    </row>
    <row r="40" spans="1:12" ht="13.5" x14ac:dyDescent="0.25">
      <c r="A40" s="28" t="s">
        <v>28</v>
      </c>
      <c r="B40" s="21" t="s">
        <v>19</v>
      </c>
      <c r="C40" s="34">
        <v>1442694</v>
      </c>
      <c r="D40" s="34">
        <v>18592</v>
      </c>
      <c r="E40" s="37">
        <v>8235095</v>
      </c>
      <c r="F40" s="38">
        <v>1000000</v>
      </c>
      <c r="G40" s="34">
        <v>1000000</v>
      </c>
      <c r="H40" s="40">
        <v>1000000</v>
      </c>
      <c r="I40" s="41">
        <v>-1736099</v>
      </c>
      <c r="J40" s="39">
        <v>1200000</v>
      </c>
      <c r="K40" s="34">
        <v>1200000</v>
      </c>
      <c r="L40" s="37">
        <v>1300000</v>
      </c>
    </row>
    <row r="41" spans="1:12" ht="13.5" x14ac:dyDescent="0.25">
      <c r="A41" s="28" t="s">
        <v>56</v>
      </c>
      <c r="B41" s="21" t="s">
        <v>19</v>
      </c>
      <c r="C41" s="34">
        <v>59444915</v>
      </c>
      <c r="D41" s="34">
        <v>81992526</v>
      </c>
      <c r="E41" s="37">
        <v>65942537</v>
      </c>
      <c r="F41" s="38">
        <v>40965391</v>
      </c>
      <c r="G41" s="34">
        <v>69177365</v>
      </c>
      <c r="H41" s="40">
        <v>69177365</v>
      </c>
      <c r="I41" s="41">
        <v>87884489</v>
      </c>
      <c r="J41" s="39">
        <v>43172329</v>
      </c>
      <c r="K41" s="34">
        <v>35697749</v>
      </c>
      <c r="L41" s="37">
        <v>37339841</v>
      </c>
    </row>
    <row r="42" spans="1:12" ht="13.5" x14ac:dyDescent="0.25">
      <c r="A42" s="28" t="s">
        <v>57</v>
      </c>
      <c r="B42" s="21" t="s">
        <v>19</v>
      </c>
      <c r="C42" s="34">
        <v>922676</v>
      </c>
      <c r="D42" s="34">
        <v>0</v>
      </c>
      <c r="E42" s="37">
        <v>524036</v>
      </c>
      <c r="F42" s="39">
        <v>0</v>
      </c>
      <c r="G42" s="34">
        <v>0</v>
      </c>
      <c r="H42" s="37">
        <v>0</v>
      </c>
      <c r="I42" s="41">
        <v>286388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539550</v>
      </c>
      <c r="D43" s="34">
        <v>2048082</v>
      </c>
      <c r="E43" s="37">
        <v>6704660</v>
      </c>
      <c r="F43" s="38">
        <v>0</v>
      </c>
      <c r="G43" s="34">
        <v>12102000</v>
      </c>
      <c r="H43" s="40">
        <v>12102000</v>
      </c>
      <c r="I43" s="41">
        <v>1691498</v>
      </c>
      <c r="J43" s="39">
        <v>-8506905</v>
      </c>
      <c r="K43" s="34">
        <v>-8084843</v>
      </c>
      <c r="L43" s="37">
        <v>-8456757</v>
      </c>
    </row>
    <row r="44" spans="1:12" ht="13.5" x14ac:dyDescent="0.25">
      <c r="A44" s="28" t="s">
        <v>59</v>
      </c>
      <c r="B44" s="21" t="s">
        <v>19</v>
      </c>
      <c r="C44" s="34">
        <v>30553070</v>
      </c>
      <c r="D44" s="34">
        <v>32431128</v>
      </c>
      <c r="E44" s="37">
        <v>46434776</v>
      </c>
      <c r="F44" s="39">
        <v>49046621</v>
      </c>
      <c r="G44" s="34">
        <v>62697891</v>
      </c>
      <c r="H44" s="37">
        <v>62697891</v>
      </c>
      <c r="I44" s="41">
        <v>45319216</v>
      </c>
      <c r="J44" s="39">
        <v>55480840</v>
      </c>
      <c r="K44" s="34">
        <v>51405657</v>
      </c>
      <c r="L44" s="37">
        <v>56720713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397966816</v>
      </c>
      <c r="D47" s="52">
        <f t="shared" ref="D47:L47" si="1">SUM(D34:D46)</f>
        <v>444181141</v>
      </c>
      <c r="E47" s="53">
        <f t="shared" si="1"/>
        <v>510084259</v>
      </c>
      <c r="F47" s="54">
        <f t="shared" si="1"/>
        <v>427832200</v>
      </c>
      <c r="G47" s="52">
        <f t="shared" si="1"/>
        <v>540106134</v>
      </c>
      <c r="H47" s="53">
        <f t="shared" si="1"/>
        <v>540106134</v>
      </c>
      <c r="I47" s="56">
        <f t="shared" si="1"/>
        <v>462940424</v>
      </c>
      <c r="J47" s="57">
        <f t="shared" si="1"/>
        <v>506819461</v>
      </c>
      <c r="K47" s="52">
        <f t="shared" si="1"/>
        <v>513673462</v>
      </c>
      <c r="L47" s="53">
        <f t="shared" si="1"/>
        <v>541883683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5720064</v>
      </c>
      <c r="D48" s="61">
        <f t="shared" si="2"/>
        <v>-70134748</v>
      </c>
      <c r="E48" s="62">
        <f t="shared" si="2"/>
        <v>-102695276</v>
      </c>
      <c r="F48" s="63">
        <f t="shared" si="2"/>
        <v>38296465</v>
      </c>
      <c r="G48" s="61">
        <f t="shared" si="2"/>
        <v>-68484499</v>
      </c>
      <c r="H48" s="62">
        <f t="shared" si="2"/>
        <v>-68484499</v>
      </c>
      <c r="I48" s="64">
        <f t="shared" si="2"/>
        <v>-37156527</v>
      </c>
      <c r="J48" s="65">
        <f t="shared" si="2"/>
        <v>-2604943</v>
      </c>
      <c r="K48" s="61">
        <f t="shared" si="2"/>
        <v>-16463702</v>
      </c>
      <c r="L48" s="62">
        <f t="shared" si="2"/>
        <v>-42635907</v>
      </c>
    </row>
    <row r="49" spans="1:12" ht="25.5" x14ac:dyDescent="0.25">
      <c r="A49" s="66" t="s">
        <v>64</v>
      </c>
      <c r="B49" s="21" t="s">
        <v>65</v>
      </c>
      <c r="C49" s="34">
        <v>45336000</v>
      </c>
      <c r="D49" s="34">
        <v>52489000</v>
      </c>
      <c r="E49" s="37">
        <v>74888000</v>
      </c>
      <c r="F49" s="39">
        <v>36314000</v>
      </c>
      <c r="G49" s="34">
        <v>46885000</v>
      </c>
      <c r="H49" s="37">
        <v>46885000</v>
      </c>
      <c r="I49" s="41">
        <v>46884999</v>
      </c>
      <c r="J49" s="39">
        <v>35780000</v>
      </c>
      <c r="K49" s="34">
        <v>37390000</v>
      </c>
      <c r="L49" s="37">
        <v>40386000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51056064</v>
      </c>
      <c r="D51" s="68">
        <f t="shared" si="3"/>
        <v>-17645748</v>
      </c>
      <c r="E51" s="69">
        <f t="shared" si="3"/>
        <v>-27807276</v>
      </c>
      <c r="F51" s="70">
        <f t="shared" si="3"/>
        <v>74610465</v>
      </c>
      <c r="G51" s="68">
        <f t="shared" si="3"/>
        <v>-21599499</v>
      </c>
      <c r="H51" s="69">
        <f t="shared" si="3"/>
        <v>-21599499</v>
      </c>
      <c r="I51" s="71">
        <f t="shared" si="3"/>
        <v>9728472</v>
      </c>
      <c r="J51" s="72">
        <f t="shared" si="3"/>
        <v>33175057</v>
      </c>
      <c r="K51" s="68">
        <f t="shared" si="3"/>
        <v>20926298</v>
      </c>
      <c r="L51" s="69">
        <f t="shared" si="3"/>
        <v>-2249907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51056064</v>
      </c>
      <c r="D53" s="79">
        <f t="shared" ref="D53:L53" si="4">+D51-D52</f>
        <v>-17645748</v>
      </c>
      <c r="E53" s="80">
        <f t="shared" si="4"/>
        <v>-27807276</v>
      </c>
      <c r="F53" s="81">
        <f t="shared" si="4"/>
        <v>74610465</v>
      </c>
      <c r="G53" s="79">
        <f t="shared" si="4"/>
        <v>-21599499</v>
      </c>
      <c r="H53" s="80">
        <f t="shared" si="4"/>
        <v>-21599499</v>
      </c>
      <c r="I53" s="82">
        <f t="shared" si="4"/>
        <v>9728472</v>
      </c>
      <c r="J53" s="83">
        <f t="shared" si="4"/>
        <v>33175057</v>
      </c>
      <c r="K53" s="79">
        <f t="shared" si="4"/>
        <v>20926298</v>
      </c>
      <c r="L53" s="80">
        <f t="shared" si="4"/>
        <v>-2249907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51056064</v>
      </c>
      <c r="D56" s="68">
        <f t="shared" ref="D56:L56" si="5">SUM(D53:D55)</f>
        <v>-17645748</v>
      </c>
      <c r="E56" s="69">
        <f t="shared" si="5"/>
        <v>-27807276</v>
      </c>
      <c r="F56" s="70">
        <f t="shared" si="5"/>
        <v>74610465</v>
      </c>
      <c r="G56" s="68">
        <f t="shared" si="5"/>
        <v>-21599499</v>
      </c>
      <c r="H56" s="69">
        <f t="shared" si="5"/>
        <v>-21599499</v>
      </c>
      <c r="I56" s="71">
        <f t="shared" si="5"/>
        <v>9728472</v>
      </c>
      <c r="J56" s="72">
        <f t="shared" si="5"/>
        <v>33175057</v>
      </c>
      <c r="K56" s="68">
        <f t="shared" si="5"/>
        <v>20926298</v>
      </c>
      <c r="L56" s="69">
        <f t="shared" si="5"/>
        <v>-2249907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51056064</v>
      </c>
      <c r="D59" s="87">
        <f t="shared" ref="D59:L59" si="6">SUM(D56:D58)</f>
        <v>-17645748</v>
      </c>
      <c r="E59" s="88">
        <f t="shared" si="6"/>
        <v>-27807276</v>
      </c>
      <c r="F59" s="89">
        <f t="shared" si="6"/>
        <v>74610465</v>
      </c>
      <c r="G59" s="87">
        <f t="shared" si="6"/>
        <v>-21599499</v>
      </c>
      <c r="H59" s="90">
        <f t="shared" si="6"/>
        <v>-21599499</v>
      </c>
      <c r="I59" s="91">
        <f t="shared" si="6"/>
        <v>9728472</v>
      </c>
      <c r="J59" s="92">
        <f t="shared" si="6"/>
        <v>33175057</v>
      </c>
      <c r="K59" s="87">
        <f t="shared" si="6"/>
        <v>20926298</v>
      </c>
      <c r="L59" s="88">
        <f t="shared" si="6"/>
        <v>-2249907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41250756</v>
      </c>
      <c r="D7" s="29">
        <v>38486443</v>
      </c>
      <c r="E7" s="30">
        <v>39169621</v>
      </c>
      <c r="F7" s="31">
        <v>51532000</v>
      </c>
      <c r="G7" s="29">
        <v>53518068</v>
      </c>
      <c r="H7" s="32">
        <v>53518068</v>
      </c>
      <c r="I7" s="30">
        <v>58876863</v>
      </c>
      <c r="J7" s="33">
        <v>68294245</v>
      </c>
      <c r="K7" s="29">
        <v>71435783</v>
      </c>
      <c r="L7" s="32">
        <v>74721829</v>
      </c>
    </row>
    <row r="8" spans="1:12" ht="13.5" x14ac:dyDescent="0.25">
      <c r="A8" s="28" t="s">
        <v>24</v>
      </c>
      <c r="B8" s="21" t="s">
        <v>22</v>
      </c>
      <c r="C8" s="29">
        <v>11514159</v>
      </c>
      <c r="D8" s="29">
        <v>12512859</v>
      </c>
      <c r="E8" s="30">
        <v>14831359</v>
      </c>
      <c r="F8" s="31">
        <v>16406000</v>
      </c>
      <c r="G8" s="29">
        <v>15596538</v>
      </c>
      <c r="H8" s="32">
        <v>15596538</v>
      </c>
      <c r="I8" s="30">
        <v>16024004</v>
      </c>
      <c r="J8" s="33">
        <v>17732004</v>
      </c>
      <c r="K8" s="29">
        <v>18547675</v>
      </c>
      <c r="L8" s="32">
        <v>19400869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394393</v>
      </c>
      <c r="D10" s="29">
        <v>515664</v>
      </c>
      <c r="E10" s="30">
        <v>1425827</v>
      </c>
      <c r="F10" s="31">
        <v>1000500</v>
      </c>
      <c r="G10" s="29">
        <v>754789</v>
      </c>
      <c r="H10" s="32">
        <v>754789</v>
      </c>
      <c r="I10" s="30">
        <v>735249</v>
      </c>
      <c r="J10" s="33">
        <v>578301</v>
      </c>
      <c r="K10" s="29">
        <v>604903</v>
      </c>
      <c r="L10" s="32">
        <v>632728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29451</v>
      </c>
      <c r="D13" s="29">
        <v>287762</v>
      </c>
      <c r="E13" s="30">
        <v>75296</v>
      </c>
      <c r="F13" s="31">
        <v>521000</v>
      </c>
      <c r="G13" s="29">
        <v>784453</v>
      </c>
      <c r="H13" s="32">
        <v>784453</v>
      </c>
      <c r="I13" s="30">
        <v>691098</v>
      </c>
      <c r="J13" s="33">
        <v>822778</v>
      </c>
      <c r="K13" s="29">
        <v>860626</v>
      </c>
      <c r="L13" s="32">
        <v>900215</v>
      </c>
    </row>
    <row r="14" spans="1:12" ht="13.5" x14ac:dyDescent="0.25">
      <c r="A14" s="28" t="s">
        <v>30</v>
      </c>
      <c r="B14" s="21" t="s">
        <v>19</v>
      </c>
      <c r="C14" s="29">
        <v>3225646</v>
      </c>
      <c r="D14" s="29">
        <v>3705403</v>
      </c>
      <c r="E14" s="30">
        <v>7433381</v>
      </c>
      <c r="F14" s="31">
        <v>3000000</v>
      </c>
      <c r="G14" s="29">
        <v>7500000</v>
      </c>
      <c r="H14" s="32">
        <v>7500000</v>
      </c>
      <c r="I14" s="30">
        <v>15207714</v>
      </c>
      <c r="J14" s="33">
        <v>7500000</v>
      </c>
      <c r="K14" s="29">
        <v>7845000</v>
      </c>
      <c r="L14" s="32">
        <v>8205870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179242</v>
      </c>
      <c r="D17" s="34">
        <v>195241</v>
      </c>
      <c r="E17" s="37">
        <v>180833</v>
      </c>
      <c r="F17" s="39">
        <v>500000</v>
      </c>
      <c r="G17" s="34">
        <v>458180</v>
      </c>
      <c r="H17" s="37">
        <v>458180</v>
      </c>
      <c r="I17" s="40">
        <v>548626</v>
      </c>
      <c r="J17" s="39">
        <v>503998</v>
      </c>
      <c r="K17" s="34">
        <v>527182</v>
      </c>
      <c r="L17" s="37">
        <v>551432</v>
      </c>
    </row>
    <row r="18" spans="1:12" ht="13.5" x14ac:dyDescent="0.25">
      <c r="A18" s="28" t="s">
        <v>34</v>
      </c>
      <c r="B18" s="21" t="s">
        <v>19</v>
      </c>
      <c r="C18" s="34">
        <v>10000</v>
      </c>
      <c r="D18" s="34">
        <v>0</v>
      </c>
      <c r="E18" s="37">
        <v>87515</v>
      </c>
      <c r="F18" s="39">
        <v>60000</v>
      </c>
      <c r="G18" s="34">
        <v>103218</v>
      </c>
      <c r="H18" s="37">
        <v>103218</v>
      </c>
      <c r="I18" s="41">
        <v>106561</v>
      </c>
      <c r="J18" s="39">
        <v>176276</v>
      </c>
      <c r="K18" s="34">
        <v>184384</v>
      </c>
      <c r="L18" s="37">
        <v>192866</v>
      </c>
    </row>
    <row r="19" spans="1:12" ht="13.5" x14ac:dyDescent="0.25">
      <c r="A19" s="28" t="s">
        <v>35</v>
      </c>
      <c r="B19" s="21" t="s">
        <v>19</v>
      </c>
      <c r="C19" s="34">
        <v>267536</v>
      </c>
      <c r="D19" s="34">
        <v>569284</v>
      </c>
      <c r="E19" s="37">
        <v>562671</v>
      </c>
      <c r="F19" s="39">
        <v>369000</v>
      </c>
      <c r="G19" s="34">
        <v>442216</v>
      </c>
      <c r="H19" s="37">
        <v>442216</v>
      </c>
      <c r="I19" s="41">
        <v>593900</v>
      </c>
      <c r="J19" s="39">
        <v>565265</v>
      </c>
      <c r="K19" s="34">
        <v>591266</v>
      </c>
      <c r="L19" s="37">
        <v>618465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7542893</v>
      </c>
      <c r="D23" s="34">
        <v>208783</v>
      </c>
      <c r="E23" s="37">
        <v>909670</v>
      </c>
      <c r="F23" s="39">
        <v>1000000</v>
      </c>
      <c r="G23" s="34">
        <v>853449</v>
      </c>
      <c r="H23" s="37">
        <v>853449</v>
      </c>
      <c r="I23" s="41">
        <v>673439</v>
      </c>
      <c r="J23" s="39">
        <v>1466871</v>
      </c>
      <c r="K23" s="34">
        <v>1534346</v>
      </c>
      <c r="L23" s="37">
        <v>1604927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577832876</v>
      </c>
      <c r="D25" s="34">
        <v>537979124</v>
      </c>
      <c r="E25" s="37">
        <v>658829922</v>
      </c>
      <c r="F25" s="39">
        <v>643859000</v>
      </c>
      <c r="G25" s="34">
        <v>746444561</v>
      </c>
      <c r="H25" s="37">
        <v>746444561</v>
      </c>
      <c r="I25" s="41">
        <v>738936220</v>
      </c>
      <c r="J25" s="39">
        <v>768030055</v>
      </c>
      <c r="K25" s="34">
        <v>711934000</v>
      </c>
      <c r="L25" s="37">
        <v>751994000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347670</v>
      </c>
      <c r="D29" s="34">
        <v>40000</v>
      </c>
      <c r="E29" s="37">
        <v>2893934</v>
      </c>
      <c r="F29" s="39">
        <v>0</v>
      </c>
      <c r="G29" s="34">
        <v>0</v>
      </c>
      <c r="H29" s="37">
        <v>0</v>
      </c>
      <c r="I29" s="41">
        <v>679653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19827340</v>
      </c>
      <c r="D30" s="34">
        <v>0</v>
      </c>
      <c r="E30" s="37">
        <v>4384906</v>
      </c>
      <c r="F30" s="38">
        <v>0</v>
      </c>
      <c r="G30" s="34">
        <v>0</v>
      </c>
      <c r="H30" s="37">
        <v>0</v>
      </c>
      <c r="I30" s="41">
        <v>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662421962</v>
      </c>
      <c r="D32" s="52">
        <f t="shared" ref="D32:L32" si="0">SUM(D6:D19)+SUM(D21:D31)</f>
        <v>594500563</v>
      </c>
      <c r="E32" s="53">
        <f t="shared" si="0"/>
        <v>730784935</v>
      </c>
      <c r="F32" s="54">
        <f t="shared" si="0"/>
        <v>718247500</v>
      </c>
      <c r="G32" s="52">
        <f t="shared" si="0"/>
        <v>826455472</v>
      </c>
      <c r="H32" s="55">
        <f t="shared" si="0"/>
        <v>826455472</v>
      </c>
      <c r="I32" s="56">
        <f t="shared" si="0"/>
        <v>833073328</v>
      </c>
      <c r="J32" s="57">
        <f t="shared" si="0"/>
        <v>865669793</v>
      </c>
      <c r="K32" s="52">
        <f t="shared" si="0"/>
        <v>814065165</v>
      </c>
      <c r="L32" s="53">
        <f t="shared" si="0"/>
        <v>858823201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241953339</v>
      </c>
      <c r="D34" s="34">
        <v>263669248</v>
      </c>
      <c r="E34" s="37">
        <v>286175783</v>
      </c>
      <c r="F34" s="38">
        <v>290728149</v>
      </c>
      <c r="G34" s="34">
        <v>301141932</v>
      </c>
      <c r="H34" s="40">
        <v>301141932</v>
      </c>
      <c r="I34" s="41">
        <v>302462911</v>
      </c>
      <c r="J34" s="39">
        <v>310171839</v>
      </c>
      <c r="K34" s="34">
        <v>324439744</v>
      </c>
      <c r="L34" s="37">
        <v>339363962</v>
      </c>
    </row>
    <row r="35" spans="1:12" ht="13.5" x14ac:dyDescent="0.25">
      <c r="A35" s="28" t="s">
        <v>49</v>
      </c>
      <c r="B35" s="21" t="s">
        <v>19</v>
      </c>
      <c r="C35" s="34">
        <v>8488687</v>
      </c>
      <c r="D35" s="34">
        <v>8616471</v>
      </c>
      <c r="E35" s="37">
        <v>9275903</v>
      </c>
      <c r="F35" s="38">
        <v>9485927</v>
      </c>
      <c r="G35" s="34">
        <v>9783917</v>
      </c>
      <c r="H35" s="40">
        <v>9783917</v>
      </c>
      <c r="I35" s="41">
        <v>10362176</v>
      </c>
      <c r="J35" s="39">
        <v>9465497</v>
      </c>
      <c r="K35" s="34">
        <v>9900907</v>
      </c>
      <c r="L35" s="37">
        <v>10356351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34835389</v>
      </c>
      <c r="D37" s="34">
        <v>22022650</v>
      </c>
      <c r="E37" s="37">
        <v>51978067</v>
      </c>
      <c r="F37" s="39">
        <v>42130000</v>
      </c>
      <c r="G37" s="34">
        <v>45821594</v>
      </c>
      <c r="H37" s="37">
        <v>45821594</v>
      </c>
      <c r="I37" s="41">
        <v>20599646</v>
      </c>
      <c r="J37" s="39">
        <v>25226000</v>
      </c>
      <c r="K37" s="34">
        <v>26386396</v>
      </c>
      <c r="L37" s="37">
        <v>27600164</v>
      </c>
    </row>
    <row r="38" spans="1:12" ht="13.5" x14ac:dyDescent="0.25">
      <c r="A38" s="28" t="s">
        <v>53</v>
      </c>
      <c r="B38" s="21" t="s">
        <v>54</v>
      </c>
      <c r="C38" s="34">
        <v>9053913</v>
      </c>
      <c r="D38" s="34">
        <v>19677454</v>
      </c>
      <c r="E38" s="37">
        <v>6428188</v>
      </c>
      <c r="F38" s="38">
        <v>10000002</v>
      </c>
      <c r="G38" s="34">
        <v>10000002</v>
      </c>
      <c r="H38" s="40">
        <v>10000002</v>
      </c>
      <c r="I38" s="41">
        <v>0</v>
      </c>
      <c r="J38" s="39">
        <v>6000000</v>
      </c>
      <c r="K38" s="34">
        <v>6276000</v>
      </c>
      <c r="L38" s="37">
        <v>6564696</v>
      </c>
    </row>
    <row r="39" spans="1:12" ht="13.5" x14ac:dyDescent="0.25">
      <c r="A39" s="28" t="s">
        <v>55</v>
      </c>
      <c r="B39" s="21" t="s">
        <v>19</v>
      </c>
      <c r="C39" s="34">
        <v>84156100</v>
      </c>
      <c r="D39" s="34">
        <v>101119217</v>
      </c>
      <c r="E39" s="37">
        <v>100249044</v>
      </c>
      <c r="F39" s="39">
        <v>90000004</v>
      </c>
      <c r="G39" s="34">
        <v>90000004</v>
      </c>
      <c r="H39" s="37">
        <v>90000004</v>
      </c>
      <c r="I39" s="41">
        <v>103686400</v>
      </c>
      <c r="J39" s="39">
        <v>91314524</v>
      </c>
      <c r="K39" s="34">
        <v>95515006</v>
      </c>
      <c r="L39" s="37">
        <v>99908691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398515</v>
      </c>
      <c r="E40" s="37">
        <v>552621</v>
      </c>
      <c r="F40" s="38">
        <v>1000000</v>
      </c>
      <c r="G40" s="34">
        <v>1000000</v>
      </c>
      <c r="H40" s="40">
        <v>1000000</v>
      </c>
      <c r="I40" s="41">
        <v>7648327</v>
      </c>
      <c r="J40" s="39">
        <v>7013197</v>
      </c>
      <c r="K40" s="34">
        <v>7335804</v>
      </c>
      <c r="L40" s="37">
        <v>7673251</v>
      </c>
    </row>
    <row r="41" spans="1:12" ht="13.5" x14ac:dyDescent="0.25">
      <c r="A41" s="28" t="s">
        <v>56</v>
      </c>
      <c r="B41" s="21" t="s">
        <v>19</v>
      </c>
      <c r="C41" s="34">
        <v>294506507</v>
      </c>
      <c r="D41" s="34">
        <v>318039520</v>
      </c>
      <c r="E41" s="37">
        <v>364771463</v>
      </c>
      <c r="F41" s="38">
        <v>128719368</v>
      </c>
      <c r="G41" s="34">
        <v>274164407</v>
      </c>
      <c r="H41" s="40">
        <v>274164407</v>
      </c>
      <c r="I41" s="41">
        <v>256021484</v>
      </c>
      <c r="J41" s="39">
        <v>203357643</v>
      </c>
      <c r="K41" s="34">
        <v>113895371</v>
      </c>
      <c r="L41" s="37">
        <v>119134555</v>
      </c>
    </row>
    <row r="42" spans="1:12" ht="13.5" x14ac:dyDescent="0.25">
      <c r="A42" s="28" t="s">
        <v>57</v>
      </c>
      <c r="B42" s="21" t="s">
        <v>19</v>
      </c>
      <c r="C42" s="34">
        <v>12890845</v>
      </c>
      <c r="D42" s="34">
        <v>11295134</v>
      </c>
      <c r="E42" s="37">
        <v>4682749</v>
      </c>
      <c r="F42" s="39">
        <v>6000000</v>
      </c>
      <c r="G42" s="34">
        <v>4263922</v>
      </c>
      <c r="H42" s="37">
        <v>4263922</v>
      </c>
      <c r="I42" s="41">
        <v>3511769</v>
      </c>
      <c r="J42" s="39">
        <v>2100000</v>
      </c>
      <c r="K42" s="34">
        <v>2196600</v>
      </c>
      <c r="L42" s="37">
        <v>2297645</v>
      </c>
    </row>
    <row r="43" spans="1:12" ht="13.5" x14ac:dyDescent="0.25">
      <c r="A43" s="28" t="s">
        <v>58</v>
      </c>
      <c r="B43" s="21" t="s">
        <v>19</v>
      </c>
      <c r="C43" s="34">
        <v>4634983</v>
      </c>
      <c r="D43" s="34">
        <v>323376</v>
      </c>
      <c r="E43" s="37">
        <v>2191696</v>
      </c>
      <c r="F43" s="38">
        <v>0</v>
      </c>
      <c r="G43" s="34">
        <v>0</v>
      </c>
      <c r="H43" s="40">
        <v>0</v>
      </c>
      <c r="I43" s="41">
        <v>1580804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113097277</v>
      </c>
      <c r="D44" s="34">
        <v>131177686</v>
      </c>
      <c r="E44" s="37">
        <v>163288151</v>
      </c>
      <c r="F44" s="39">
        <v>144038685</v>
      </c>
      <c r="G44" s="34">
        <v>202654947</v>
      </c>
      <c r="H44" s="37">
        <v>202654947</v>
      </c>
      <c r="I44" s="41">
        <v>183795392</v>
      </c>
      <c r="J44" s="39">
        <v>112987600</v>
      </c>
      <c r="K44" s="34">
        <v>118185014</v>
      </c>
      <c r="L44" s="37">
        <v>123621550</v>
      </c>
    </row>
    <row r="45" spans="1:12" ht="13.5" x14ac:dyDescent="0.25">
      <c r="A45" s="28" t="s">
        <v>60</v>
      </c>
      <c r="B45" s="21" t="s">
        <v>19</v>
      </c>
      <c r="C45" s="34">
        <v>98983</v>
      </c>
      <c r="D45" s="34">
        <v>95073</v>
      </c>
      <c r="E45" s="37">
        <v>679114</v>
      </c>
      <c r="F45" s="38">
        <v>0</v>
      </c>
      <c r="G45" s="34">
        <v>0</v>
      </c>
      <c r="H45" s="37">
        <v>0</v>
      </c>
      <c r="I45" s="41">
        <v>505720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2317510</v>
      </c>
      <c r="D46" s="34">
        <v>2532143</v>
      </c>
      <c r="E46" s="37">
        <v>309012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806033533</v>
      </c>
      <c r="D47" s="52">
        <f t="shared" ref="D47:L47" si="1">SUM(D34:D46)</f>
        <v>878966487</v>
      </c>
      <c r="E47" s="53">
        <f t="shared" si="1"/>
        <v>990581791</v>
      </c>
      <c r="F47" s="54">
        <f t="shared" si="1"/>
        <v>722102135</v>
      </c>
      <c r="G47" s="52">
        <f t="shared" si="1"/>
        <v>938830725</v>
      </c>
      <c r="H47" s="53">
        <f t="shared" si="1"/>
        <v>938830725</v>
      </c>
      <c r="I47" s="56">
        <f t="shared" si="1"/>
        <v>890174629</v>
      </c>
      <c r="J47" s="57">
        <f t="shared" si="1"/>
        <v>767636300</v>
      </c>
      <c r="K47" s="52">
        <f t="shared" si="1"/>
        <v>704130842</v>
      </c>
      <c r="L47" s="53">
        <f t="shared" si="1"/>
        <v>736520865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-143611571</v>
      </c>
      <c r="D48" s="61">
        <f t="shared" si="2"/>
        <v>-284465924</v>
      </c>
      <c r="E48" s="62">
        <f t="shared" si="2"/>
        <v>-259796856</v>
      </c>
      <c r="F48" s="63">
        <f t="shared" si="2"/>
        <v>-3854635</v>
      </c>
      <c r="G48" s="61">
        <f t="shared" si="2"/>
        <v>-112375253</v>
      </c>
      <c r="H48" s="62">
        <f t="shared" si="2"/>
        <v>-112375253</v>
      </c>
      <c r="I48" s="64">
        <f t="shared" si="2"/>
        <v>-57101301</v>
      </c>
      <c r="J48" s="65">
        <f t="shared" si="2"/>
        <v>98033493</v>
      </c>
      <c r="K48" s="61">
        <f t="shared" si="2"/>
        <v>109934323</v>
      </c>
      <c r="L48" s="62">
        <f t="shared" si="2"/>
        <v>122302336</v>
      </c>
    </row>
    <row r="49" spans="1:12" ht="25.5" x14ac:dyDescent="0.25">
      <c r="A49" s="66" t="s">
        <v>64</v>
      </c>
      <c r="B49" s="21" t="s">
        <v>65</v>
      </c>
      <c r="C49" s="34">
        <v>446736680</v>
      </c>
      <c r="D49" s="34">
        <v>611247526</v>
      </c>
      <c r="E49" s="37">
        <v>610501921</v>
      </c>
      <c r="F49" s="39">
        <v>805127000</v>
      </c>
      <c r="G49" s="34">
        <v>769831896</v>
      </c>
      <c r="H49" s="37">
        <v>769831896</v>
      </c>
      <c r="I49" s="41">
        <v>668096419</v>
      </c>
      <c r="J49" s="39">
        <v>576195000</v>
      </c>
      <c r="K49" s="34">
        <v>651991000</v>
      </c>
      <c r="L49" s="37">
        <v>923733000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24307385</v>
      </c>
      <c r="E50" s="37">
        <v>0</v>
      </c>
      <c r="F50" s="38">
        <v>0</v>
      </c>
      <c r="G50" s="34">
        <v>0</v>
      </c>
      <c r="H50" s="37">
        <v>0</v>
      </c>
      <c r="I50" s="41">
        <v>27848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303125109</v>
      </c>
      <c r="D51" s="68">
        <f t="shared" si="3"/>
        <v>351088987</v>
      </c>
      <c r="E51" s="69">
        <f t="shared" si="3"/>
        <v>350705065</v>
      </c>
      <c r="F51" s="70">
        <f t="shared" si="3"/>
        <v>801272365</v>
      </c>
      <c r="G51" s="68">
        <f t="shared" si="3"/>
        <v>657456643</v>
      </c>
      <c r="H51" s="69">
        <f t="shared" si="3"/>
        <v>657456643</v>
      </c>
      <c r="I51" s="71">
        <f t="shared" si="3"/>
        <v>611022966</v>
      </c>
      <c r="J51" s="72">
        <f t="shared" si="3"/>
        <v>674228493</v>
      </c>
      <c r="K51" s="68">
        <f t="shared" si="3"/>
        <v>761925323</v>
      </c>
      <c r="L51" s="69">
        <f t="shared" si="3"/>
        <v>1046035336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303125109</v>
      </c>
      <c r="D53" s="79">
        <f t="shared" ref="D53:L53" si="4">+D51-D52</f>
        <v>351088987</v>
      </c>
      <c r="E53" s="80">
        <f t="shared" si="4"/>
        <v>350705065</v>
      </c>
      <c r="F53" s="81">
        <f t="shared" si="4"/>
        <v>801272365</v>
      </c>
      <c r="G53" s="79">
        <f t="shared" si="4"/>
        <v>657456643</v>
      </c>
      <c r="H53" s="80">
        <f t="shared" si="4"/>
        <v>657456643</v>
      </c>
      <c r="I53" s="82">
        <f t="shared" si="4"/>
        <v>611022966</v>
      </c>
      <c r="J53" s="83">
        <f t="shared" si="4"/>
        <v>674228493</v>
      </c>
      <c r="K53" s="79">
        <f t="shared" si="4"/>
        <v>761925323</v>
      </c>
      <c r="L53" s="80">
        <f t="shared" si="4"/>
        <v>1046035336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303125109</v>
      </c>
      <c r="D56" s="68">
        <f t="shared" ref="D56:L56" si="5">SUM(D53:D55)</f>
        <v>351088987</v>
      </c>
      <c r="E56" s="69">
        <f t="shared" si="5"/>
        <v>350705065</v>
      </c>
      <c r="F56" s="70">
        <f t="shared" si="5"/>
        <v>801272365</v>
      </c>
      <c r="G56" s="68">
        <f t="shared" si="5"/>
        <v>657456643</v>
      </c>
      <c r="H56" s="69">
        <f t="shared" si="5"/>
        <v>657456643</v>
      </c>
      <c r="I56" s="71">
        <f t="shared" si="5"/>
        <v>611022966</v>
      </c>
      <c r="J56" s="72">
        <f t="shared" si="5"/>
        <v>674228493</v>
      </c>
      <c r="K56" s="68">
        <f t="shared" si="5"/>
        <v>761925323</v>
      </c>
      <c r="L56" s="69">
        <f t="shared" si="5"/>
        <v>1046035336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303125109</v>
      </c>
      <c r="D59" s="87">
        <f t="shared" ref="D59:L59" si="6">SUM(D56:D58)</f>
        <v>351088987</v>
      </c>
      <c r="E59" s="88">
        <f t="shared" si="6"/>
        <v>350705065</v>
      </c>
      <c r="F59" s="89">
        <f t="shared" si="6"/>
        <v>801272365</v>
      </c>
      <c r="G59" s="87">
        <f t="shared" si="6"/>
        <v>657456643</v>
      </c>
      <c r="H59" s="90">
        <f t="shared" si="6"/>
        <v>657456643</v>
      </c>
      <c r="I59" s="91">
        <f t="shared" si="6"/>
        <v>611022966</v>
      </c>
      <c r="J59" s="92">
        <f t="shared" si="6"/>
        <v>674228493</v>
      </c>
      <c r="K59" s="87">
        <f t="shared" si="6"/>
        <v>761925323</v>
      </c>
      <c r="L59" s="88">
        <f t="shared" si="6"/>
        <v>1046035336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54264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624360</v>
      </c>
      <c r="D9" s="29">
        <v>624360</v>
      </c>
      <c r="E9" s="30">
        <v>469953</v>
      </c>
      <c r="F9" s="31">
        <v>469953</v>
      </c>
      <c r="G9" s="29">
        <v>408655</v>
      </c>
      <c r="H9" s="32">
        <v>408655</v>
      </c>
      <c r="I9" s="30">
        <v>469956</v>
      </c>
      <c r="J9" s="33">
        <v>408655</v>
      </c>
      <c r="K9" s="29">
        <v>427453</v>
      </c>
      <c r="L9" s="32">
        <v>446689</v>
      </c>
    </row>
    <row r="10" spans="1:12" ht="13.5" x14ac:dyDescent="0.25">
      <c r="A10" s="28" t="s">
        <v>26</v>
      </c>
      <c r="B10" s="21" t="s">
        <v>19</v>
      </c>
      <c r="C10" s="29">
        <v>195782</v>
      </c>
      <c r="D10" s="29">
        <v>233811</v>
      </c>
      <c r="E10" s="30">
        <v>71665</v>
      </c>
      <c r="F10" s="31">
        <v>341653</v>
      </c>
      <c r="G10" s="29">
        <v>40669</v>
      </c>
      <c r="H10" s="32">
        <v>40669</v>
      </c>
      <c r="I10" s="30">
        <v>33357</v>
      </c>
      <c r="J10" s="33">
        <v>89121</v>
      </c>
      <c r="K10" s="29">
        <v>93220</v>
      </c>
      <c r="L10" s="32">
        <v>97415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1995584</v>
      </c>
      <c r="D14" s="29">
        <v>2680564</v>
      </c>
      <c r="E14" s="30">
        <v>7590538</v>
      </c>
      <c r="F14" s="31">
        <v>7783687</v>
      </c>
      <c r="G14" s="29">
        <v>10323881</v>
      </c>
      <c r="H14" s="32">
        <v>10323881</v>
      </c>
      <c r="I14" s="30">
        <v>9873015</v>
      </c>
      <c r="J14" s="33">
        <v>5200000</v>
      </c>
      <c r="K14" s="29">
        <v>5439200</v>
      </c>
      <c r="L14" s="32">
        <v>5683964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395302</v>
      </c>
      <c r="D17" s="34">
        <v>412357</v>
      </c>
      <c r="E17" s="37">
        <v>433638</v>
      </c>
      <c r="F17" s="39">
        <v>432976</v>
      </c>
      <c r="G17" s="34">
        <v>406679</v>
      </c>
      <c r="H17" s="37">
        <v>406679</v>
      </c>
      <c r="I17" s="40">
        <v>474085</v>
      </c>
      <c r="J17" s="39">
        <v>406678</v>
      </c>
      <c r="K17" s="34">
        <v>422777</v>
      </c>
      <c r="L17" s="37">
        <v>444528</v>
      </c>
    </row>
    <row r="18" spans="1:12" ht="13.5" x14ac:dyDescent="0.25">
      <c r="A18" s="28" t="s">
        <v>34</v>
      </c>
      <c r="B18" s="21" t="s">
        <v>19</v>
      </c>
      <c r="C18" s="34">
        <v>3238350</v>
      </c>
      <c r="D18" s="34">
        <v>2897460</v>
      </c>
      <c r="E18" s="37">
        <v>2598832</v>
      </c>
      <c r="F18" s="39">
        <v>2701536</v>
      </c>
      <c r="G18" s="34">
        <v>2685262</v>
      </c>
      <c r="H18" s="37">
        <v>2685262</v>
      </c>
      <c r="I18" s="41">
        <v>2675536</v>
      </c>
      <c r="J18" s="39">
        <v>2685262</v>
      </c>
      <c r="K18" s="34">
        <v>2808784</v>
      </c>
      <c r="L18" s="37">
        <v>2935152</v>
      </c>
    </row>
    <row r="19" spans="1:12" ht="13.5" x14ac:dyDescent="0.25">
      <c r="A19" s="28" t="s">
        <v>35</v>
      </c>
      <c r="B19" s="21" t="s">
        <v>19</v>
      </c>
      <c r="C19" s="34">
        <v>302764</v>
      </c>
      <c r="D19" s="34">
        <v>499956</v>
      </c>
      <c r="E19" s="37">
        <v>764219</v>
      </c>
      <c r="F19" s="39">
        <v>688237</v>
      </c>
      <c r="G19" s="34">
        <v>527282</v>
      </c>
      <c r="H19" s="37">
        <v>527282</v>
      </c>
      <c r="I19" s="41">
        <v>1383714</v>
      </c>
      <c r="J19" s="39">
        <v>299629</v>
      </c>
      <c r="K19" s="34">
        <v>313412</v>
      </c>
      <c r="L19" s="37">
        <v>327517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22942517</v>
      </c>
      <c r="D21" s="34">
        <v>23053030</v>
      </c>
      <c r="E21" s="37">
        <v>23377413</v>
      </c>
      <c r="F21" s="39">
        <v>25101808</v>
      </c>
      <c r="G21" s="34">
        <v>23863954</v>
      </c>
      <c r="H21" s="37">
        <v>23863954</v>
      </c>
      <c r="I21" s="41">
        <v>23907792</v>
      </c>
      <c r="J21" s="39">
        <v>30108866</v>
      </c>
      <c r="K21" s="34">
        <v>31493874</v>
      </c>
      <c r="L21" s="37">
        <v>32911097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1051780</v>
      </c>
      <c r="D23" s="34">
        <v>3005515</v>
      </c>
      <c r="E23" s="37">
        <v>1020174</v>
      </c>
      <c r="F23" s="39">
        <v>807708</v>
      </c>
      <c r="G23" s="34">
        <v>1592306</v>
      </c>
      <c r="H23" s="37">
        <v>1592306</v>
      </c>
      <c r="I23" s="41">
        <v>1222335</v>
      </c>
      <c r="J23" s="39">
        <v>1592400</v>
      </c>
      <c r="K23" s="34">
        <v>1665650</v>
      </c>
      <c r="L23" s="37">
        <v>1740605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224415496</v>
      </c>
      <c r="D25" s="34">
        <v>196900951</v>
      </c>
      <c r="E25" s="37">
        <v>221624158</v>
      </c>
      <c r="F25" s="39">
        <v>238168371</v>
      </c>
      <c r="G25" s="34">
        <v>255808382</v>
      </c>
      <c r="H25" s="37">
        <v>255808382</v>
      </c>
      <c r="I25" s="41">
        <v>237908221</v>
      </c>
      <c r="J25" s="39">
        <v>264679182</v>
      </c>
      <c r="K25" s="34">
        <v>254975024</v>
      </c>
      <c r="L25" s="37">
        <v>248472559</v>
      </c>
    </row>
    <row r="26" spans="1:12" ht="13.5" x14ac:dyDescent="0.25">
      <c r="A26" s="28" t="s">
        <v>28</v>
      </c>
      <c r="B26" s="21" t="s">
        <v>19</v>
      </c>
      <c r="C26" s="34">
        <v>-1170912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-367001</v>
      </c>
      <c r="D29" s="34">
        <v>-97650</v>
      </c>
      <c r="E29" s="37">
        <v>-884189</v>
      </c>
      <c r="F29" s="39">
        <v>192800</v>
      </c>
      <c r="G29" s="34">
        <v>192800</v>
      </c>
      <c r="H29" s="37">
        <v>192800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253624022</v>
      </c>
      <c r="D32" s="52">
        <f t="shared" ref="D32:L32" si="0">SUM(D6:D19)+SUM(D21:D31)</f>
        <v>230210354</v>
      </c>
      <c r="E32" s="53">
        <f t="shared" si="0"/>
        <v>257066401</v>
      </c>
      <c r="F32" s="54">
        <f t="shared" si="0"/>
        <v>276688729</v>
      </c>
      <c r="G32" s="52">
        <f t="shared" si="0"/>
        <v>295849870</v>
      </c>
      <c r="H32" s="55">
        <f t="shared" si="0"/>
        <v>295849870</v>
      </c>
      <c r="I32" s="56">
        <f t="shared" si="0"/>
        <v>278002275</v>
      </c>
      <c r="J32" s="57">
        <f t="shared" si="0"/>
        <v>305469793</v>
      </c>
      <c r="K32" s="52">
        <f t="shared" si="0"/>
        <v>297639394</v>
      </c>
      <c r="L32" s="53">
        <f t="shared" si="0"/>
        <v>293059526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76665865</v>
      </c>
      <c r="D34" s="34">
        <v>73949790</v>
      </c>
      <c r="E34" s="37">
        <v>76510791</v>
      </c>
      <c r="F34" s="38">
        <v>95593797</v>
      </c>
      <c r="G34" s="34">
        <v>93766806</v>
      </c>
      <c r="H34" s="40">
        <v>93766806</v>
      </c>
      <c r="I34" s="41">
        <v>85354361</v>
      </c>
      <c r="J34" s="39">
        <v>102505903</v>
      </c>
      <c r="K34" s="34">
        <v>106606336</v>
      </c>
      <c r="L34" s="37">
        <v>110365841</v>
      </c>
    </row>
    <row r="35" spans="1:12" ht="13.5" x14ac:dyDescent="0.25">
      <c r="A35" s="28" t="s">
        <v>49</v>
      </c>
      <c r="B35" s="21" t="s">
        <v>19</v>
      </c>
      <c r="C35" s="34">
        <v>12988462</v>
      </c>
      <c r="D35" s="34">
        <v>13814547</v>
      </c>
      <c r="E35" s="37">
        <v>14592307</v>
      </c>
      <c r="F35" s="38">
        <v>15449041</v>
      </c>
      <c r="G35" s="34">
        <v>15842063</v>
      </c>
      <c r="H35" s="40">
        <v>15842063</v>
      </c>
      <c r="I35" s="41">
        <v>15724125</v>
      </c>
      <c r="J35" s="39">
        <v>16750105</v>
      </c>
      <c r="K35" s="34">
        <v>17499543</v>
      </c>
      <c r="L35" s="37">
        <v>18287020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101395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3297072</v>
      </c>
      <c r="D37" s="34">
        <v>1782683</v>
      </c>
      <c r="E37" s="37">
        <v>3425842</v>
      </c>
      <c r="F37" s="39">
        <v>3111450</v>
      </c>
      <c r="G37" s="34">
        <v>4522900</v>
      </c>
      <c r="H37" s="37">
        <v>4522900</v>
      </c>
      <c r="I37" s="41">
        <v>2474528</v>
      </c>
      <c r="J37" s="39">
        <v>2773650</v>
      </c>
      <c r="K37" s="34">
        <v>2901238</v>
      </c>
      <c r="L37" s="37">
        <v>3031846</v>
      </c>
    </row>
    <row r="38" spans="1:12" ht="13.5" x14ac:dyDescent="0.25">
      <c r="A38" s="28" t="s">
        <v>53</v>
      </c>
      <c r="B38" s="21" t="s">
        <v>54</v>
      </c>
      <c r="C38" s="34">
        <v>1294512</v>
      </c>
      <c r="D38" s="34">
        <v>2353122</v>
      </c>
      <c r="E38" s="37">
        <v>-5463004</v>
      </c>
      <c r="F38" s="38">
        <v>4339235</v>
      </c>
      <c r="G38" s="34">
        <v>7621178</v>
      </c>
      <c r="H38" s="40">
        <v>7621178</v>
      </c>
      <c r="I38" s="41">
        <v>0</v>
      </c>
      <c r="J38" s="39">
        <v>7586347</v>
      </c>
      <c r="K38" s="34">
        <v>9639282</v>
      </c>
      <c r="L38" s="37">
        <v>10073044</v>
      </c>
    </row>
    <row r="39" spans="1:12" ht="13.5" x14ac:dyDescent="0.25">
      <c r="A39" s="28" t="s">
        <v>55</v>
      </c>
      <c r="B39" s="21" t="s">
        <v>19</v>
      </c>
      <c r="C39" s="34">
        <v>24584454</v>
      </c>
      <c r="D39" s="34">
        <v>27900810</v>
      </c>
      <c r="E39" s="37">
        <v>25821351</v>
      </c>
      <c r="F39" s="39">
        <v>21531873</v>
      </c>
      <c r="G39" s="34">
        <v>30654495</v>
      </c>
      <c r="H39" s="37">
        <v>30654495</v>
      </c>
      <c r="I39" s="41">
        <v>24304187</v>
      </c>
      <c r="J39" s="39">
        <v>37654495</v>
      </c>
      <c r="K39" s="34">
        <v>39386603</v>
      </c>
      <c r="L39" s="37">
        <v>41158999</v>
      </c>
    </row>
    <row r="40" spans="1:12" ht="13.5" x14ac:dyDescent="0.25">
      <c r="A40" s="28" t="s">
        <v>28</v>
      </c>
      <c r="B40" s="21" t="s">
        <v>19</v>
      </c>
      <c r="C40" s="34">
        <v>16756</v>
      </c>
      <c r="D40" s="34">
        <v>235766</v>
      </c>
      <c r="E40" s="37">
        <v>459554</v>
      </c>
      <c r="F40" s="38">
        <v>995202</v>
      </c>
      <c r="G40" s="34">
        <v>1011164</v>
      </c>
      <c r="H40" s="40">
        <v>1011164</v>
      </c>
      <c r="I40" s="41">
        <v>182473</v>
      </c>
      <c r="J40" s="39">
        <v>995202</v>
      </c>
      <c r="K40" s="34">
        <v>1040981</v>
      </c>
      <c r="L40" s="37">
        <v>1087825</v>
      </c>
    </row>
    <row r="41" spans="1:12" ht="13.5" x14ac:dyDescent="0.25">
      <c r="A41" s="28" t="s">
        <v>56</v>
      </c>
      <c r="B41" s="21" t="s">
        <v>19</v>
      </c>
      <c r="C41" s="34">
        <v>50071601</v>
      </c>
      <c r="D41" s="34">
        <v>56886952</v>
      </c>
      <c r="E41" s="37">
        <v>72170678</v>
      </c>
      <c r="F41" s="38">
        <v>48265679</v>
      </c>
      <c r="G41" s="34">
        <v>70378358</v>
      </c>
      <c r="H41" s="40">
        <v>70378358</v>
      </c>
      <c r="I41" s="41">
        <v>41145798</v>
      </c>
      <c r="J41" s="39">
        <v>68347900</v>
      </c>
      <c r="K41" s="34">
        <v>70308620</v>
      </c>
      <c r="L41" s="37">
        <v>73633776</v>
      </c>
    </row>
    <row r="42" spans="1:12" ht="13.5" x14ac:dyDescent="0.25">
      <c r="A42" s="28" t="s">
        <v>57</v>
      </c>
      <c r="B42" s="21" t="s">
        <v>19</v>
      </c>
      <c r="C42" s="34">
        <v>13623571</v>
      </c>
      <c r="D42" s="34">
        <v>16023431</v>
      </c>
      <c r="E42" s="37">
        <v>18358517</v>
      </c>
      <c r="F42" s="39">
        <v>17839130</v>
      </c>
      <c r="G42" s="34">
        <v>16692987</v>
      </c>
      <c r="H42" s="37">
        <v>16692987</v>
      </c>
      <c r="I42" s="41">
        <v>4927298</v>
      </c>
      <c r="J42" s="39">
        <v>11840000</v>
      </c>
      <c r="K42" s="34">
        <v>12384640</v>
      </c>
      <c r="L42" s="37">
        <v>12941965</v>
      </c>
    </row>
    <row r="43" spans="1:12" ht="13.5" x14ac:dyDescent="0.25">
      <c r="A43" s="28" t="s">
        <v>58</v>
      </c>
      <c r="B43" s="21" t="s">
        <v>19</v>
      </c>
      <c r="C43" s="34">
        <v>7771628</v>
      </c>
      <c r="D43" s="34">
        <v>8682557</v>
      </c>
      <c r="E43" s="37">
        <v>9857432</v>
      </c>
      <c r="F43" s="38">
        <v>-4339235</v>
      </c>
      <c r="G43" s="34">
        <v>1630618</v>
      </c>
      <c r="H43" s="40">
        <v>1630618</v>
      </c>
      <c r="I43" s="41">
        <v>302327</v>
      </c>
      <c r="J43" s="39">
        <v>1426674</v>
      </c>
      <c r="K43" s="34">
        <v>1492301</v>
      </c>
      <c r="L43" s="37">
        <v>1559455</v>
      </c>
    </row>
    <row r="44" spans="1:12" ht="13.5" x14ac:dyDescent="0.25">
      <c r="A44" s="28" t="s">
        <v>59</v>
      </c>
      <c r="B44" s="21" t="s">
        <v>19</v>
      </c>
      <c r="C44" s="34">
        <v>48771480</v>
      </c>
      <c r="D44" s="34">
        <v>51800441</v>
      </c>
      <c r="E44" s="37">
        <v>56159033</v>
      </c>
      <c r="F44" s="39">
        <v>42527638</v>
      </c>
      <c r="G44" s="34">
        <v>41046891</v>
      </c>
      <c r="H44" s="37">
        <v>41046891</v>
      </c>
      <c r="I44" s="41">
        <v>35516649</v>
      </c>
      <c r="J44" s="39">
        <v>40623340</v>
      </c>
      <c r="K44" s="34">
        <v>42766712</v>
      </c>
      <c r="L44" s="37">
        <v>44511439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247</v>
      </c>
      <c r="D46" s="34">
        <v>2091</v>
      </c>
      <c r="E46" s="37">
        <v>-78644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239085648</v>
      </c>
      <c r="D47" s="52">
        <f t="shared" ref="D47:L47" si="1">SUM(D34:D46)</f>
        <v>253533585</v>
      </c>
      <c r="E47" s="53">
        <f t="shared" si="1"/>
        <v>271813857</v>
      </c>
      <c r="F47" s="54">
        <f t="shared" si="1"/>
        <v>245313810</v>
      </c>
      <c r="G47" s="52">
        <f t="shared" si="1"/>
        <v>283167460</v>
      </c>
      <c r="H47" s="53">
        <f t="shared" si="1"/>
        <v>283167460</v>
      </c>
      <c r="I47" s="56">
        <f t="shared" si="1"/>
        <v>209931746</v>
      </c>
      <c r="J47" s="57">
        <f t="shared" si="1"/>
        <v>290503616</v>
      </c>
      <c r="K47" s="52">
        <f t="shared" si="1"/>
        <v>304026256</v>
      </c>
      <c r="L47" s="53">
        <f t="shared" si="1"/>
        <v>316651210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14538374</v>
      </c>
      <c r="D48" s="61">
        <f t="shared" si="2"/>
        <v>-23323231</v>
      </c>
      <c r="E48" s="62">
        <f t="shared" si="2"/>
        <v>-14747456</v>
      </c>
      <c r="F48" s="63">
        <f t="shared" si="2"/>
        <v>31374919</v>
      </c>
      <c r="G48" s="61">
        <f t="shared" si="2"/>
        <v>12682410</v>
      </c>
      <c r="H48" s="62">
        <f t="shared" si="2"/>
        <v>12682410</v>
      </c>
      <c r="I48" s="64">
        <f t="shared" si="2"/>
        <v>68070529</v>
      </c>
      <c r="J48" s="65">
        <f t="shared" si="2"/>
        <v>14966177</v>
      </c>
      <c r="K48" s="61">
        <f t="shared" si="2"/>
        <v>-6386862</v>
      </c>
      <c r="L48" s="62">
        <f t="shared" si="2"/>
        <v>-23591684</v>
      </c>
    </row>
    <row r="49" spans="1:12" ht="25.5" x14ac:dyDescent="0.25">
      <c r="A49" s="66" t="s">
        <v>64</v>
      </c>
      <c r="B49" s="21" t="s">
        <v>65</v>
      </c>
      <c r="C49" s="34">
        <v>47134211</v>
      </c>
      <c r="D49" s="34">
        <v>45495102</v>
      </c>
      <c r="E49" s="37">
        <v>47475978</v>
      </c>
      <c r="F49" s="39">
        <v>52374629</v>
      </c>
      <c r="G49" s="34">
        <v>56358290</v>
      </c>
      <c r="H49" s="37">
        <v>56358290</v>
      </c>
      <c r="I49" s="41">
        <v>69036457</v>
      </c>
      <c r="J49" s="39">
        <v>39129818</v>
      </c>
      <c r="K49" s="34">
        <v>40929976</v>
      </c>
      <c r="L49" s="37">
        <v>44388441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1351262</v>
      </c>
      <c r="E50" s="37">
        <v>70988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61672585</v>
      </c>
      <c r="D51" s="68">
        <f t="shared" si="3"/>
        <v>23523133</v>
      </c>
      <c r="E51" s="69">
        <f t="shared" si="3"/>
        <v>32799510</v>
      </c>
      <c r="F51" s="70">
        <f t="shared" si="3"/>
        <v>83749548</v>
      </c>
      <c r="G51" s="68">
        <f t="shared" si="3"/>
        <v>69040700</v>
      </c>
      <c r="H51" s="69">
        <f t="shared" si="3"/>
        <v>69040700</v>
      </c>
      <c r="I51" s="71">
        <f t="shared" si="3"/>
        <v>137106986</v>
      </c>
      <c r="J51" s="72">
        <f t="shared" si="3"/>
        <v>54095995</v>
      </c>
      <c r="K51" s="68">
        <f t="shared" si="3"/>
        <v>34543114</v>
      </c>
      <c r="L51" s="69">
        <f t="shared" si="3"/>
        <v>20796757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61672585</v>
      </c>
      <c r="D53" s="79">
        <f t="shared" ref="D53:L53" si="4">+D51-D52</f>
        <v>23523133</v>
      </c>
      <c r="E53" s="80">
        <f t="shared" si="4"/>
        <v>32799510</v>
      </c>
      <c r="F53" s="81">
        <f t="shared" si="4"/>
        <v>83749548</v>
      </c>
      <c r="G53" s="79">
        <f t="shared" si="4"/>
        <v>69040700</v>
      </c>
      <c r="H53" s="80">
        <f t="shared" si="4"/>
        <v>69040700</v>
      </c>
      <c r="I53" s="82">
        <f t="shared" si="4"/>
        <v>137106986</v>
      </c>
      <c r="J53" s="83">
        <f t="shared" si="4"/>
        <v>54095995</v>
      </c>
      <c r="K53" s="79">
        <f t="shared" si="4"/>
        <v>34543114</v>
      </c>
      <c r="L53" s="80">
        <f t="shared" si="4"/>
        <v>20796757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61672585</v>
      </c>
      <c r="D56" s="68">
        <f t="shared" ref="D56:L56" si="5">SUM(D53:D55)</f>
        <v>23523133</v>
      </c>
      <c r="E56" s="69">
        <f t="shared" si="5"/>
        <v>32799510</v>
      </c>
      <c r="F56" s="70">
        <f t="shared" si="5"/>
        <v>83749548</v>
      </c>
      <c r="G56" s="68">
        <f t="shared" si="5"/>
        <v>69040700</v>
      </c>
      <c r="H56" s="69">
        <f t="shared" si="5"/>
        <v>69040700</v>
      </c>
      <c r="I56" s="71">
        <f t="shared" si="5"/>
        <v>137106986</v>
      </c>
      <c r="J56" s="72">
        <f t="shared" si="5"/>
        <v>54095995</v>
      </c>
      <c r="K56" s="68">
        <f t="shared" si="5"/>
        <v>34543114</v>
      </c>
      <c r="L56" s="69">
        <f t="shared" si="5"/>
        <v>20796757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61672585</v>
      </c>
      <c r="D59" s="87">
        <f t="shared" ref="D59:L59" si="6">SUM(D56:D58)</f>
        <v>23523133</v>
      </c>
      <c r="E59" s="88">
        <f t="shared" si="6"/>
        <v>32799510</v>
      </c>
      <c r="F59" s="89">
        <f t="shared" si="6"/>
        <v>83749548</v>
      </c>
      <c r="G59" s="87">
        <f t="shared" si="6"/>
        <v>69040700</v>
      </c>
      <c r="H59" s="90">
        <f t="shared" si="6"/>
        <v>69040700</v>
      </c>
      <c r="I59" s="91">
        <f t="shared" si="6"/>
        <v>137106986</v>
      </c>
      <c r="J59" s="92">
        <f t="shared" si="6"/>
        <v>54095995</v>
      </c>
      <c r="K59" s="87">
        <f t="shared" si="6"/>
        <v>34543114</v>
      </c>
      <c r="L59" s="88">
        <f t="shared" si="6"/>
        <v>20796757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3226483</v>
      </c>
      <c r="D9" s="29">
        <v>3555661</v>
      </c>
      <c r="E9" s="30">
        <v>3843244</v>
      </c>
      <c r="F9" s="31">
        <v>4168203</v>
      </c>
      <c r="G9" s="29">
        <v>4793424</v>
      </c>
      <c r="H9" s="32">
        <v>4793424</v>
      </c>
      <c r="I9" s="30">
        <v>4243418</v>
      </c>
      <c r="J9" s="33">
        <v>5126488</v>
      </c>
      <c r="K9" s="29">
        <v>5028302</v>
      </c>
      <c r="L9" s="32">
        <v>5264632</v>
      </c>
    </row>
    <row r="10" spans="1:12" ht="13.5" x14ac:dyDescent="0.25">
      <c r="A10" s="28" t="s">
        <v>26</v>
      </c>
      <c r="B10" s="21" t="s">
        <v>19</v>
      </c>
      <c r="C10" s="29">
        <v>418449</v>
      </c>
      <c r="D10" s="29">
        <v>1111332</v>
      </c>
      <c r="E10" s="30">
        <v>442251</v>
      </c>
      <c r="F10" s="31">
        <v>286000</v>
      </c>
      <c r="G10" s="29">
        <v>336000</v>
      </c>
      <c r="H10" s="32">
        <v>336000</v>
      </c>
      <c r="I10" s="30">
        <v>15438471</v>
      </c>
      <c r="J10" s="33">
        <v>8087000</v>
      </c>
      <c r="K10" s="29">
        <v>8101014</v>
      </c>
      <c r="L10" s="32">
        <v>8115113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2934672</v>
      </c>
      <c r="D13" s="29">
        <v>1607356</v>
      </c>
      <c r="E13" s="30">
        <v>1843431</v>
      </c>
      <c r="F13" s="31">
        <v>5100000</v>
      </c>
      <c r="G13" s="29">
        <v>6900000</v>
      </c>
      <c r="H13" s="32">
        <v>6900000</v>
      </c>
      <c r="I13" s="30">
        <v>2022283</v>
      </c>
      <c r="J13" s="33">
        <v>1393000</v>
      </c>
      <c r="K13" s="29">
        <v>1461257</v>
      </c>
      <c r="L13" s="32">
        <v>1529936</v>
      </c>
    </row>
    <row r="14" spans="1:12" ht="13.5" x14ac:dyDescent="0.25">
      <c r="A14" s="28" t="s">
        <v>30</v>
      </c>
      <c r="B14" s="21" t="s">
        <v>19</v>
      </c>
      <c r="C14" s="29">
        <v>2890200</v>
      </c>
      <c r="D14" s="29">
        <v>2684460</v>
      </c>
      <c r="E14" s="30">
        <v>4500385</v>
      </c>
      <c r="F14" s="31">
        <v>3692712</v>
      </c>
      <c r="G14" s="29">
        <v>3692712</v>
      </c>
      <c r="H14" s="32">
        <v>3692712</v>
      </c>
      <c r="I14" s="30">
        <v>3769699</v>
      </c>
      <c r="J14" s="33">
        <v>3692712</v>
      </c>
      <c r="K14" s="29">
        <v>3873655</v>
      </c>
      <c r="L14" s="32">
        <v>4055177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1700220</v>
      </c>
      <c r="D17" s="34">
        <v>3117684</v>
      </c>
      <c r="E17" s="37">
        <v>3275630</v>
      </c>
      <c r="F17" s="39">
        <v>3383206</v>
      </c>
      <c r="G17" s="34">
        <v>3890688</v>
      </c>
      <c r="H17" s="37">
        <v>3890688</v>
      </c>
      <c r="I17" s="40">
        <v>3462395</v>
      </c>
      <c r="J17" s="39">
        <v>3792430</v>
      </c>
      <c r="K17" s="34">
        <v>3978291</v>
      </c>
      <c r="L17" s="37">
        <v>4165271</v>
      </c>
    </row>
    <row r="18" spans="1:12" ht="13.5" x14ac:dyDescent="0.25">
      <c r="A18" s="28" t="s">
        <v>34</v>
      </c>
      <c r="B18" s="21" t="s">
        <v>19</v>
      </c>
      <c r="C18" s="34">
        <v>299054</v>
      </c>
      <c r="D18" s="34">
        <v>249928</v>
      </c>
      <c r="E18" s="37">
        <v>225551</v>
      </c>
      <c r="F18" s="39">
        <v>2030000</v>
      </c>
      <c r="G18" s="34">
        <v>1530000</v>
      </c>
      <c r="H18" s="37">
        <v>1530000</v>
      </c>
      <c r="I18" s="41">
        <v>447516</v>
      </c>
      <c r="J18" s="39">
        <v>2030000</v>
      </c>
      <c r="K18" s="34">
        <v>2129470</v>
      </c>
      <c r="L18" s="37">
        <v>2229555</v>
      </c>
    </row>
    <row r="19" spans="1:12" ht="13.5" x14ac:dyDescent="0.25">
      <c r="A19" s="28" t="s">
        <v>35</v>
      </c>
      <c r="B19" s="21" t="s">
        <v>19</v>
      </c>
      <c r="C19" s="34">
        <v>85963509</v>
      </c>
      <c r="D19" s="34">
        <v>1221908</v>
      </c>
      <c r="E19" s="37">
        <v>759133</v>
      </c>
      <c r="F19" s="39">
        <v>430000</v>
      </c>
      <c r="G19" s="34">
        <v>530000</v>
      </c>
      <c r="H19" s="37">
        <v>530000</v>
      </c>
      <c r="I19" s="41">
        <v>538766</v>
      </c>
      <c r="J19" s="39">
        <v>430000</v>
      </c>
      <c r="K19" s="34">
        <v>451070</v>
      </c>
      <c r="L19" s="37">
        <v>472569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26220159</v>
      </c>
      <c r="D21" s="34">
        <v>29490910</v>
      </c>
      <c r="E21" s="37">
        <v>31724757</v>
      </c>
      <c r="F21" s="39">
        <v>38855268</v>
      </c>
      <c r="G21" s="34">
        <v>38427959</v>
      </c>
      <c r="H21" s="37">
        <v>38427959</v>
      </c>
      <c r="I21" s="41">
        <v>37870347</v>
      </c>
      <c r="J21" s="39">
        <v>42649514</v>
      </c>
      <c r="K21" s="34">
        <v>44739342</v>
      </c>
      <c r="L21" s="37">
        <v>46773592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553973</v>
      </c>
      <c r="D23" s="34">
        <v>569206</v>
      </c>
      <c r="E23" s="37">
        <v>995126</v>
      </c>
      <c r="F23" s="39">
        <v>600000</v>
      </c>
      <c r="G23" s="34">
        <v>600000</v>
      </c>
      <c r="H23" s="37">
        <v>600000</v>
      </c>
      <c r="I23" s="41">
        <v>764036</v>
      </c>
      <c r="J23" s="39">
        <v>900000</v>
      </c>
      <c r="K23" s="34">
        <v>944100</v>
      </c>
      <c r="L23" s="37">
        <v>988472</v>
      </c>
    </row>
    <row r="24" spans="1:12" ht="13.5" x14ac:dyDescent="0.25">
      <c r="A24" s="28" t="s">
        <v>40</v>
      </c>
      <c r="B24" s="21" t="s">
        <v>19</v>
      </c>
      <c r="C24" s="34">
        <v>915707</v>
      </c>
      <c r="D24" s="34">
        <v>981996</v>
      </c>
      <c r="E24" s="37">
        <v>962052</v>
      </c>
      <c r="F24" s="39">
        <v>0</v>
      </c>
      <c r="G24" s="34">
        <v>0</v>
      </c>
      <c r="H24" s="37">
        <v>0</v>
      </c>
      <c r="I24" s="41">
        <v>1015983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246800444</v>
      </c>
      <c r="D25" s="34">
        <v>226998728</v>
      </c>
      <c r="E25" s="37">
        <v>243403000</v>
      </c>
      <c r="F25" s="39">
        <v>259969000</v>
      </c>
      <c r="G25" s="34">
        <v>274791000</v>
      </c>
      <c r="H25" s="37">
        <v>274791000</v>
      </c>
      <c r="I25" s="41">
        <v>256962212</v>
      </c>
      <c r="J25" s="39">
        <v>272226000</v>
      </c>
      <c r="K25" s="34">
        <v>266276001</v>
      </c>
      <c r="L25" s="37">
        <v>256884001</v>
      </c>
    </row>
    <row r="26" spans="1:12" ht="13.5" x14ac:dyDescent="0.25">
      <c r="A26" s="28" t="s">
        <v>28</v>
      </c>
      <c r="B26" s="21" t="s">
        <v>19</v>
      </c>
      <c r="C26" s="34">
        <v>10713121</v>
      </c>
      <c r="D26" s="34">
        <v>5117717</v>
      </c>
      <c r="E26" s="37">
        <v>2866242</v>
      </c>
      <c r="F26" s="39">
        <v>0</v>
      </c>
      <c r="G26" s="34">
        <v>0</v>
      </c>
      <c r="H26" s="37">
        <v>0</v>
      </c>
      <c r="I26" s="41">
        <v>2458672</v>
      </c>
      <c r="J26" s="39">
        <v>2507000</v>
      </c>
      <c r="K26" s="34">
        <v>2629843</v>
      </c>
      <c r="L26" s="37">
        <v>2753446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382635991</v>
      </c>
      <c r="D32" s="52">
        <f t="shared" ref="D32:L32" si="0">SUM(D6:D19)+SUM(D21:D31)</f>
        <v>276706886</v>
      </c>
      <c r="E32" s="53">
        <f t="shared" si="0"/>
        <v>294840802</v>
      </c>
      <c r="F32" s="54">
        <f t="shared" si="0"/>
        <v>318514389</v>
      </c>
      <c r="G32" s="52">
        <f t="shared" si="0"/>
        <v>335491783</v>
      </c>
      <c r="H32" s="55">
        <f t="shared" si="0"/>
        <v>335491783</v>
      </c>
      <c r="I32" s="56">
        <f t="shared" si="0"/>
        <v>328993798</v>
      </c>
      <c r="J32" s="57">
        <f t="shared" si="0"/>
        <v>342834144</v>
      </c>
      <c r="K32" s="52">
        <f t="shared" si="0"/>
        <v>339612345</v>
      </c>
      <c r="L32" s="53">
        <f t="shared" si="0"/>
        <v>333231764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111905833</v>
      </c>
      <c r="D34" s="34">
        <v>120843204</v>
      </c>
      <c r="E34" s="37">
        <v>129601268</v>
      </c>
      <c r="F34" s="38">
        <v>135435141</v>
      </c>
      <c r="G34" s="34">
        <v>143198311</v>
      </c>
      <c r="H34" s="40">
        <v>143198311</v>
      </c>
      <c r="I34" s="41">
        <v>146691106</v>
      </c>
      <c r="J34" s="39">
        <v>153089680</v>
      </c>
      <c r="K34" s="34">
        <v>160923182</v>
      </c>
      <c r="L34" s="37">
        <v>169773957</v>
      </c>
    </row>
    <row r="35" spans="1:12" ht="13.5" x14ac:dyDescent="0.25">
      <c r="A35" s="28" t="s">
        <v>49</v>
      </c>
      <c r="B35" s="21" t="s">
        <v>19</v>
      </c>
      <c r="C35" s="34">
        <v>14458960</v>
      </c>
      <c r="D35" s="34">
        <v>15507246</v>
      </c>
      <c r="E35" s="37">
        <v>17245099</v>
      </c>
      <c r="F35" s="38">
        <v>17997210</v>
      </c>
      <c r="G35" s="34">
        <v>17365958</v>
      </c>
      <c r="H35" s="40">
        <v>17365958</v>
      </c>
      <c r="I35" s="41">
        <v>19698943</v>
      </c>
      <c r="J35" s="39">
        <v>18581574</v>
      </c>
      <c r="K35" s="34">
        <v>19362408</v>
      </c>
      <c r="L35" s="37">
        <v>20408200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39706</v>
      </c>
      <c r="D37" s="34">
        <v>5046659</v>
      </c>
      <c r="E37" s="37">
        <v>247367</v>
      </c>
      <c r="F37" s="39">
        <v>300000</v>
      </c>
      <c r="G37" s="34">
        <v>0</v>
      </c>
      <c r="H37" s="37">
        <v>0</v>
      </c>
      <c r="I37" s="41">
        <v>248814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483483</v>
      </c>
      <c r="D38" s="34">
        <v>-114305</v>
      </c>
      <c r="E38" s="37">
        <v>-683678</v>
      </c>
      <c r="F38" s="38">
        <v>18539379</v>
      </c>
      <c r="G38" s="34">
        <v>14613071</v>
      </c>
      <c r="H38" s="40">
        <v>14613071</v>
      </c>
      <c r="I38" s="41">
        <v>-12170</v>
      </c>
      <c r="J38" s="39">
        <v>2626488</v>
      </c>
      <c r="K38" s="34">
        <v>2749932</v>
      </c>
      <c r="L38" s="37">
        <v>2884679</v>
      </c>
    </row>
    <row r="39" spans="1:12" ht="13.5" x14ac:dyDescent="0.25">
      <c r="A39" s="28" t="s">
        <v>55</v>
      </c>
      <c r="B39" s="21" t="s">
        <v>19</v>
      </c>
      <c r="C39" s="34">
        <v>27769181</v>
      </c>
      <c r="D39" s="34">
        <v>39899732</v>
      </c>
      <c r="E39" s="37">
        <v>33661994</v>
      </c>
      <c r="F39" s="39">
        <v>26000000</v>
      </c>
      <c r="G39" s="34">
        <v>29250000</v>
      </c>
      <c r="H39" s="37">
        <v>29250000</v>
      </c>
      <c r="I39" s="41">
        <v>36349596</v>
      </c>
      <c r="J39" s="39">
        <v>30683250</v>
      </c>
      <c r="K39" s="34">
        <v>32186725</v>
      </c>
      <c r="L39" s="37">
        <v>33699502</v>
      </c>
    </row>
    <row r="40" spans="1:12" ht="13.5" x14ac:dyDescent="0.25">
      <c r="A40" s="28" t="s">
        <v>28</v>
      </c>
      <c r="B40" s="21" t="s">
        <v>19</v>
      </c>
      <c r="C40" s="34">
        <v>1003517</v>
      </c>
      <c r="D40" s="34">
        <v>720666</v>
      </c>
      <c r="E40" s="37">
        <v>1581409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28822982</v>
      </c>
      <c r="D41" s="34">
        <v>31672069</v>
      </c>
      <c r="E41" s="37">
        <v>50187912</v>
      </c>
      <c r="F41" s="38">
        <v>29247476</v>
      </c>
      <c r="G41" s="34">
        <v>42561705</v>
      </c>
      <c r="H41" s="40">
        <v>42561705</v>
      </c>
      <c r="I41" s="41">
        <v>41352320</v>
      </c>
      <c r="J41" s="39">
        <v>39219571</v>
      </c>
      <c r="K41" s="34">
        <v>41138535</v>
      </c>
      <c r="L41" s="37">
        <v>42736734</v>
      </c>
    </row>
    <row r="42" spans="1:12" ht="13.5" x14ac:dyDescent="0.25">
      <c r="A42" s="28" t="s">
        <v>57</v>
      </c>
      <c r="B42" s="21" t="s">
        <v>19</v>
      </c>
      <c r="C42" s="34">
        <v>24645684</v>
      </c>
      <c r="D42" s="34">
        <v>18985809</v>
      </c>
      <c r="E42" s="37">
        <v>39296592</v>
      </c>
      <c r="F42" s="39">
        <v>10380441</v>
      </c>
      <c r="G42" s="34">
        <v>29783978</v>
      </c>
      <c r="H42" s="37">
        <v>29783978</v>
      </c>
      <c r="I42" s="41">
        <v>38866987</v>
      </c>
      <c r="J42" s="39">
        <v>17418594</v>
      </c>
      <c r="K42" s="34">
        <v>18243919</v>
      </c>
      <c r="L42" s="37">
        <v>19065047</v>
      </c>
    </row>
    <row r="43" spans="1:12" ht="13.5" x14ac:dyDescent="0.25">
      <c r="A43" s="28" t="s">
        <v>58</v>
      </c>
      <c r="B43" s="21" t="s">
        <v>19</v>
      </c>
      <c r="C43" s="34">
        <v>10538041</v>
      </c>
      <c r="D43" s="34">
        <v>19079497</v>
      </c>
      <c r="E43" s="37">
        <v>35811655</v>
      </c>
      <c r="F43" s="38">
        <v>5100000</v>
      </c>
      <c r="G43" s="34">
        <v>12100000</v>
      </c>
      <c r="H43" s="40">
        <v>12100000</v>
      </c>
      <c r="I43" s="41">
        <v>14032584</v>
      </c>
      <c r="J43" s="39">
        <v>3900276</v>
      </c>
      <c r="K43" s="34">
        <v>4091389</v>
      </c>
      <c r="L43" s="37">
        <v>4283684</v>
      </c>
    </row>
    <row r="44" spans="1:12" ht="13.5" x14ac:dyDescent="0.25">
      <c r="A44" s="28" t="s">
        <v>59</v>
      </c>
      <c r="B44" s="21" t="s">
        <v>19</v>
      </c>
      <c r="C44" s="34">
        <v>66018592</v>
      </c>
      <c r="D44" s="34">
        <v>68191612</v>
      </c>
      <c r="E44" s="37">
        <v>109138801</v>
      </c>
      <c r="F44" s="39">
        <v>67512544</v>
      </c>
      <c r="G44" s="34">
        <v>75203083</v>
      </c>
      <c r="H44" s="37">
        <v>75203083</v>
      </c>
      <c r="I44" s="41">
        <v>92783857</v>
      </c>
      <c r="J44" s="39">
        <v>64794696</v>
      </c>
      <c r="K44" s="34">
        <v>67242486</v>
      </c>
      <c r="L44" s="37">
        <v>70511815</v>
      </c>
    </row>
    <row r="45" spans="1:12" ht="13.5" x14ac:dyDescent="0.25">
      <c r="A45" s="28" t="s">
        <v>60</v>
      </c>
      <c r="B45" s="21" t="s">
        <v>19</v>
      </c>
      <c r="C45" s="34">
        <v>241571</v>
      </c>
      <c r="D45" s="34">
        <v>825505</v>
      </c>
      <c r="E45" s="37">
        <v>-186981</v>
      </c>
      <c r="F45" s="38">
        <v>0</v>
      </c>
      <c r="G45" s="34">
        <v>0</v>
      </c>
      <c r="H45" s="37">
        <v>0</v>
      </c>
      <c r="I45" s="41">
        <v>70316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285927550</v>
      </c>
      <c r="D47" s="52">
        <f t="shared" ref="D47:L47" si="1">SUM(D34:D46)</f>
        <v>320657694</v>
      </c>
      <c r="E47" s="53">
        <f t="shared" si="1"/>
        <v>415901438</v>
      </c>
      <c r="F47" s="54">
        <f t="shared" si="1"/>
        <v>310512191</v>
      </c>
      <c r="G47" s="52">
        <f t="shared" si="1"/>
        <v>364076106</v>
      </c>
      <c r="H47" s="53">
        <f t="shared" si="1"/>
        <v>364076106</v>
      </c>
      <c r="I47" s="56">
        <f t="shared" si="1"/>
        <v>390082353</v>
      </c>
      <c r="J47" s="57">
        <f t="shared" si="1"/>
        <v>330314129</v>
      </c>
      <c r="K47" s="52">
        <f t="shared" si="1"/>
        <v>345938576</v>
      </c>
      <c r="L47" s="53">
        <f t="shared" si="1"/>
        <v>363363618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96708441</v>
      </c>
      <c r="D48" s="61">
        <f t="shared" si="2"/>
        <v>-43950808</v>
      </c>
      <c r="E48" s="62">
        <f t="shared" si="2"/>
        <v>-121060636</v>
      </c>
      <c r="F48" s="63">
        <f t="shared" si="2"/>
        <v>8002198</v>
      </c>
      <c r="G48" s="61">
        <f t="shared" si="2"/>
        <v>-28584323</v>
      </c>
      <c r="H48" s="62">
        <f t="shared" si="2"/>
        <v>-28584323</v>
      </c>
      <c r="I48" s="64">
        <f t="shared" si="2"/>
        <v>-61088555</v>
      </c>
      <c r="J48" s="65">
        <f t="shared" si="2"/>
        <v>12520015</v>
      </c>
      <c r="K48" s="61">
        <f t="shared" si="2"/>
        <v>-6326231</v>
      </c>
      <c r="L48" s="62">
        <f t="shared" si="2"/>
        <v>-30131854</v>
      </c>
    </row>
    <row r="49" spans="1:12" ht="25.5" x14ac:dyDescent="0.25">
      <c r="A49" s="66" t="s">
        <v>64</v>
      </c>
      <c r="B49" s="21" t="s">
        <v>65</v>
      </c>
      <c r="C49" s="34">
        <v>46186000</v>
      </c>
      <c r="D49" s="34">
        <v>56381001</v>
      </c>
      <c r="E49" s="37">
        <v>71868343</v>
      </c>
      <c r="F49" s="39">
        <v>44165000</v>
      </c>
      <c r="G49" s="34">
        <v>71014000</v>
      </c>
      <c r="H49" s="37">
        <v>71014000</v>
      </c>
      <c r="I49" s="41">
        <v>53834605</v>
      </c>
      <c r="J49" s="39">
        <v>53194000</v>
      </c>
      <c r="K49" s="34">
        <v>55107000</v>
      </c>
      <c r="L49" s="37">
        <v>49250000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142894441</v>
      </c>
      <c r="D51" s="68">
        <f t="shared" si="3"/>
        <v>12430193</v>
      </c>
      <c r="E51" s="69">
        <f t="shared" si="3"/>
        <v>-49192293</v>
      </c>
      <c r="F51" s="70">
        <f t="shared" si="3"/>
        <v>52167198</v>
      </c>
      <c r="G51" s="68">
        <f t="shared" si="3"/>
        <v>42429677</v>
      </c>
      <c r="H51" s="69">
        <f t="shared" si="3"/>
        <v>42429677</v>
      </c>
      <c r="I51" s="71">
        <f t="shared" si="3"/>
        <v>-7253950</v>
      </c>
      <c r="J51" s="72">
        <f t="shared" si="3"/>
        <v>65714015</v>
      </c>
      <c r="K51" s="68">
        <f t="shared" si="3"/>
        <v>48780769</v>
      </c>
      <c r="L51" s="69">
        <f t="shared" si="3"/>
        <v>19118146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142894441</v>
      </c>
      <c r="D53" s="79">
        <f t="shared" ref="D53:L53" si="4">+D51-D52</f>
        <v>12430193</v>
      </c>
      <c r="E53" s="80">
        <f t="shared" si="4"/>
        <v>-49192293</v>
      </c>
      <c r="F53" s="81">
        <f t="shared" si="4"/>
        <v>52167198</v>
      </c>
      <c r="G53" s="79">
        <f t="shared" si="4"/>
        <v>42429677</v>
      </c>
      <c r="H53" s="80">
        <f t="shared" si="4"/>
        <v>42429677</v>
      </c>
      <c r="I53" s="82">
        <f t="shared" si="4"/>
        <v>-7253950</v>
      </c>
      <c r="J53" s="83">
        <f t="shared" si="4"/>
        <v>65714015</v>
      </c>
      <c r="K53" s="79">
        <f t="shared" si="4"/>
        <v>48780769</v>
      </c>
      <c r="L53" s="80">
        <f t="shared" si="4"/>
        <v>19118146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142894441</v>
      </c>
      <c r="D56" s="68">
        <f t="shared" ref="D56:L56" si="5">SUM(D53:D55)</f>
        <v>12430193</v>
      </c>
      <c r="E56" s="69">
        <f t="shared" si="5"/>
        <v>-49192293</v>
      </c>
      <c r="F56" s="70">
        <f t="shared" si="5"/>
        <v>52167198</v>
      </c>
      <c r="G56" s="68">
        <f t="shared" si="5"/>
        <v>42429677</v>
      </c>
      <c r="H56" s="69">
        <f t="shared" si="5"/>
        <v>42429677</v>
      </c>
      <c r="I56" s="71">
        <f t="shared" si="5"/>
        <v>-7253950</v>
      </c>
      <c r="J56" s="72">
        <f t="shared" si="5"/>
        <v>65714015</v>
      </c>
      <c r="K56" s="68">
        <f t="shared" si="5"/>
        <v>48780769</v>
      </c>
      <c r="L56" s="69">
        <f t="shared" si="5"/>
        <v>19118146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142894441</v>
      </c>
      <c r="D59" s="87">
        <f t="shared" ref="D59:L59" si="6">SUM(D56:D58)</f>
        <v>12430193</v>
      </c>
      <c r="E59" s="88">
        <f t="shared" si="6"/>
        <v>-49192293</v>
      </c>
      <c r="F59" s="89">
        <f t="shared" si="6"/>
        <v>52167198</v>
      </c>
      <c r="G59" s="87">
        <f t="shared" si="6"/>
        <v>42429677</v>
      </c>
      <c r="H59" s="90">
        <f t="shared" si="6"/>
        <v>42429677</v>
      </c>
      <c r="I59" s="91">
        <f t="shared" si="6"/>
        <v>-7253950</v>
      </c>
      <c r="J59" s="92">
        <f t="shared" si="6"/>
        <v>65714015</v>
      </c>
      <c r="K59" s="87">
        <f t="shared" si="6"/>
        <v>48780769</v>
      </c>
      <c r="L59" s="88">
        <f t="shared" si="6"/>
        <v>19118146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6900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7262049</v>
      </c>
      <c r="D9" s="29">
        <v>5400537</v>
      </c>
      <c r="E9" s="30">
        <v>3734464</v>
      </c>
      <c r="F9" s="31">
        <v>7998587</v>
      </c>
      <c r="G9" s="29">
        <v>6551426</v>
      </c>
      <c r="H9" s="32">
        <v>6551426</v>
      </c>
      <c r="I9" s="30">
        <v>5670494</v>
      </c>
      <c r="J9" s="33">
        <v>6878998</v>
      </c>
      <c r="K9" s="29">
        <v>7222947</v>
      </c>
      <c r="L9" s="32">
        <v>7656324</v>
      </c>
    </row>
    <row r="10" spans="1:12" ht="13.5" x14ac:dyDescent="0.25">
      <c r="A10" s="28" t="s">
        <v>26</v>
      </c>
      <c r="B10" s="21" t="s">
        <v>19</v>
      </c>
      <c r="C10" s="29">
        <v>645154</v>
      </c>
      <c r="D10" s="29">
        <v>470147</v>
      </c>
      <c r="E10" s="30">
        <v>1191676</v>
      </c>
      <c r="F10" s="31">
        <v>472148</v>
      </c>
      <c r="G10" s="29">
        <v>757789</v>
      </c>
      <c r="H10" s="32">
        <v>757789</v>
      </c>
      <c r="I10" s="30">
        <v>517356</v>
      </c>
      <c r="J10" s="33">
        <v>795680</v>
      </c>
      <c r="K10" s="29">
        <v>835463</v>
      </c>
      <c r="L10" s="32">
        <v>885591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945654</v>
      </c>
      <c r="H11" s="32">
        <v>945654</v>
      </c>
      <c r="I11" s="30">
        <v>324097</v>
      </c>
      <c r="J11" s="33">
        <v>807266</v>
      </c>
      <c r="K11" s="29">
        <v>847629</v>
      </c>
      <c r="L11" s="32">
        <v>898487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1771658</v>
      </c>
      <c r="D13" s="29">
        <v>0</v>
      </c>
      <c r="E13" s="30">
        <v>0</v>
      </c>
      <c r="F13" s="31">
        <v>3854368</v>
      </c>
      <c r="G13" s="29">
        <v>3305774</v>
      </c>
      <c r="H13" s="32">
        <v>3305774</v>
      </c>
      <c r="I13" s="30">
        <v>0</v>
      </c>
      <c r="J13" s="33">
        <v>2447106</v>
      </c>
      <c r="K13" s="29">
        <v>2569462</v>
      </c>
      <c r="L13" s="32">
        <v>2723629</v>
      </c>
    </row>
    <row r="14" spans="1:12" ht="13.5" x14ac:dyDescent="0.25">
      <c r="A14" s="28" t="s">
        <v>30</v>
      </c>
      <c r="B14" s="21" t="s">
        <v>19</v>
      </c>
      <c r="C14" s="29">
        <v>1718967</v>
      </c>
      <c r="D14" s="29">
        <v>1159052</v>
      </c>
      <c r="E14" s="30">
        <v>1346166</v>
      </c>
      <c r="F14" s="31">
        <v>1600000</v>
      </c>
      <c r="G14" s="29">
        <v>3000000</v>
      </c>
      <c r="H14" s="32">
        <v>3000000</v>
      </c>
      <c r="I14" s="30">
        <v>2237334</v>
      </c>
      <c r="J14" s="33">
        <v>2625000</v>
      </c>
      <c r="K14" s="29">
        <v>2756250</v>
      </c>
      <c r="L14" s="32">
        <v>2921625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211050</v>
      </c>
      <c r="D17" s="34">
        <v>494880</v>
      </c>
      <c r="E17" s="37">
        <v>245684</v>
      </c>
      <c r="F17" s="39">
        <v>350355</v>
      </c>
      <c r="G17" s="34">
        <v>150355</v>
      </c>
      <c r="H17" s="37">
        <v>150355</v>
      </c>
      <c r="I17" s="40">
        <v>184364</v>
      </c>
      <c r="J17" s="39">
        <v>157873</v>
      </c>
      <c r="K17" s="34">
        <v>165766</v>
      </c>
      <c r="L17" s="37">
        <v>175713</v>
      </c>
    </row>
    <row r="18" spans="1:12" ht="13.5" x14ac:dyDescent="0.25">
      <c r="A18" s="28" t="s">
        <v>34</v>
      </c>
      <c r="B18" s="21" t="s">
        <v>19</v>
      </c>
      <c r="C18" s="34">
        <v>1657760</v>
      </c>
      <c r="D18" s="34">
        <v>2622348</v>
      </c>
      <c r="E18" s="37">
        <v>2753095</v>
      </c>
      <c r="F18" s="39">
        <v>3323340</v>
      </c>
      <c r="G18" s="34">
        <v>3223340</v>
      </c>
      <c r="H18" s="37">
        <v>3223340</v>
      </c>
      <c r="I18" s="41">
        <v>2858190</v>
      </c>
      <c r="J18" s="39">
        <v>3384507</v>
      </c>
      <c r="K18" s="34">
        <v>3553732</v>
      </c>
      <c r="L18" s="37">
        <v>3766956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188650</v>
      </c>
      <c r="F19" s="39">
        <v>66727</v>
      </c>
      <c r="G19" s="34">
        <v>3000000</v>
      </c>
      <c r="H19" s="37">
        <v>3000000</v>
      </c>
      <c r="I19" s="41">
        <v>1273714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59595907</v>
      </c>
      <c r="D21" s="34">
        <v>55348204</v>
      </c>
      <c r="E21" s="37">
        <v>50770996</v>
      </c>
      <c r="F21" s="39">
        <v>52205317</v>
      </c>
      <c r="G21" s="34">
        <v>52393444</v>
      </c>
      <c r="H21" s="37">
        <v>52393444</v>
      </c>
      <c r="I21" s="41">
        <v>58284248</v>
      </c>
      <c r="J21" s="39">
        <v>55013116</v>
      </c>
      <c r="K21" s="34">
        <v>57763774</v>
      </c>
      <c r="L21" s="37">
        <v>61229599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1577357</v>
      </c>
      <c r="D23" s="34">
        <v>1468600</v>
      </c>
      <c r="E23" s="37">
        <v>1264391</v>
      </c>
      <c r="F23" s="39">
        <v>1544641</v>
      </c>
      <c r="G23" s="34">
        <v>1700000</v>
      </c>
      <c r="H23" s="37">
        <v>1700000</v>
      </c>
      <c r="I23" s="41">
        <v>1074372</v>
      </c>
      <c r="J23" s="39">
        <v>1785000</v>
      </c>
      <c r="K23" s="34">
        <v>1874250</v>
      </c>
      <c r="L23" s="37">
        <v>1986705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232706846</v>
      </c>
      <c r="D25" s="34">
        <v>201632739</v>
      </c>
      <c r="E25" s="37">
        <v>231036160</v>
      </c>
      <c r="F25" s="39">
        <v>245459100</v>
      </c>
      <c r="G25" s="34">
        <v>260693002</v>
      </c>
      <c r="H25" s="37">
        <v>260693002</v>
      </c>
      <c r="I25" s="41">
        <v>249227059</v>
      </c>
      <c r="J25" s="39">
        <v>256756939</v>
      </c>
      <c r="K25" s="34">
        <v>266113971</v>
      </c>
      <c r="L25" s="37">
        <v>281047942</v>
      </c>
    </row>
    <row r="26" spans="1:12" ht="13.5" x14ac:dyDescent="0.25">
      <c r="A26" s="28" t="s">
        <v>28</v>
      </c>
      <c r="B26" s="21" t="s">
        <v>19</v>
      </c>
      <c r="C26" s="34">
        <v>12615704</v>
      </c>
      <c r="D26" s="34">
        <v>20342414</v>
      </c>
      <c r="E26" s="37">
        <v>13056768</v>
      </c>
      <c r="F26" s="39">
        <v>20133014</v>
      </c>
      <c r="G26" s="34">
        <v>20000000</v>
      </c>
      <c r="H26" s="37">
        <v>20000000</v>
      </c>
      <c r="I26" s="41">
        <v>26329270</v>
      </c>
      <c r="J26" s="39">
        <v>22023957</v>
      </c>
      <c r="K26" s="34">
        <v>23125155</v>
      </c>
      <c r="L26" s="37">
        <v>24512664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-1051171</v>
      </c>
      <c r="E29" s="37">
        <v>-2699877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868400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319769352</v>
      </c>
      <c r="D32" s="52">
        <f t="shared" ref="D32:L32" si="0">SUM(D6:D19)+SUM(D21:D31)</f>
        <v>287887750</v>
      </c>
      <c r="E32" s="53">
        <f t="shared" si="0"/>
        <v>303756573</v>
      </c>
      <c r="F32" s="54">
        <f t="shared" si="0"/>
        <v>337007597</v>
      </c>
      <c r="G32" s="52">
        <f t="shared" si="0"/>
        <v>355720784</v>
      </c>
      <c r="H32" s="55">
        <f t="shared" si="0"/>
        <v>355720784</v>
      </c>
      <c r="I32" s="56">
        <f t="shared" si="0"/>
        <v>347980498</v>
      </c>
      <c r="J32" s="57">
        <f t="shared" si="0"/>
        <v>352675442</v>
      </c>
      <c r="K32" s="52">
        <f t="shared" si="0"/>
        <v>366828399</v>
      </c>
      <c r="L32" s="53">
        <f t="shared" si="0"/>
        <v>387805235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89075885</v>
      </c>
      <c r="D34" s="34">
        <v>106756179</v>
      </c>
      <c r="E34" s="37">
        <v>125598157</v>
      </c>
      <c r="F34" s="38">
        <v>124684138</v>
      </c>
      <c r="G34" s="34">
        <v>124684137</v>
      </c>
      <c r="H34" s="40">
        <v>124684137</v>
      </c>
      <c r="I34" s="41">
        <v>124643924</v>
      </c>
      <c r="J34" s="39">
        <v>134131691</v>
      </c>
      <c r="K34" s="34">
        <v>140838284</v>
      </c>
      <c r="L34" s="37">
        <v>149229579</v>
      </c>
    </row>
    <row r="35" spans="1:12" ht="13.5" x14ac:dyDescent="0.25">
      <c r="A35" s="28" t="s">
        <v>49</v>
      </c>
      <c r="B35" s="21" t="s">
        <v>19</v>
      </c>
      <c r="C35" s="34">
        <v>15924763</v>
      </c>
      <c r="D35" s="34">
        <v>16012626</v>
      </c>
      <c r="E35" s="37">
        <v>17392971</v>
      </c>
      <c r="F35" s="38">
        <v>18523917</v>
      </c>
      <c r="G35" s="34">
        <v>18523917</v>
      </c>
      <c r="H35" s="40">
        <v>18523917</v>
      </c>
      <c r="I35" s="41">
        <v>17066857</v>
      </c>
      <c r="J35" s="39">
        <v>19635354</v>
      </c>
      <c r="K35" s="34">
        <v>20617120</v>
      </c>
      <c r="L35" s="37">
        <v>21854148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9803981</v>
      </c>
      <c r="D37" s="34">
        <v>33106366</v>
      </c>
      <c r="E37" s="37">
        <v>11410705</v>
      </c>
      <c r="F37" s="39">
        <v>17450000</v>
      </c>
      <c r="G37" s="34">
        <v>0</v>
      </c>
      <c r="H37" s="37">
        <v>0</v>
      </c>
      <c r="I37" s="41">
        <v>989834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11410875</v>
      </c>
      <c r="G38" s="34">
        <v>9922500</v>
      </c>
      <c r="H38" s="40">
        <v>9922500</v>
      </c>
      <c r="I38" s="41">
        <v>0</v>
      </c>
      <c r="J38" s="39">
        <v>10303151</v>
      </c>
      <c r="K38" s="34">
        <v>10818309</v>
      </c>
      <c r="L38" s="37">
        <v>11467407</v>
      </c>
    </row>
    <row r="39" spans="1:12" ht="13.5" x14ac:dyDescent="0.25">
      <c r="A39" s="28" t="s">
        <v>55</v>
      </c>
      <c r="B39" s="21" t="s">
        <v>19</v>
      </c>
      <c r="C39" s="34">
        <v>29077913</v>
      </c>
      <c r="D39" s="34">
        <v>32858756</v>
      </c>
      <c r="E39" s="37">
        <v>36238274</v>
      </c>
      <c r="F39" s="39">
        <v>29823160</v>
      </c>
      <c r="G39" s="34">
        <v>29823160</v>
      </c>
      <c r="H39" s="37">
        <v>29823160</v>
      </c>
      <c r="I39" s="41">
        <v>27436720</v>
      </c>
      <c r="J39" s="39">
        <v>31314318</v>
      </c>
      <c r="K39" s="34">
        <v>32880034</v>
      </c>
      <c r="L39" s="37">
        <v>34852836</v>
      </c>
    </row>
    <row r="40" spans="1:12" ht="13.5" x14ac:dyDescent="0.25">
      <c r="A40" s="28" t="s">
        <v>28</v>
      </c>
      <c r="B40" s="21" t="s">
        <v>19</v>
      </c>
      <c r="C40" s="34">
        <v>743054</v>
      </c>
      <c r="D40" s="34">
        <v>1655181</v>
      </c>
      <c r="E40" s="37">
        <v>3645626</v>
      </c>
      <c r="F40" s="38">
        <v>1000000</v>
      </c>
      <c r="G40" s="34">
        <v>1000000</v>
      </c>
      <c r="H40" s="40">
        <v>1000000</v>
      </c>
      <c r="I40" s="41">
        <v>437773</v>
      </c>
      <c r="J40" s="39">
        <v>1050000</v>
      </c>
      <c r="K40" s="34">
        <v>1102500</v>
      </c>
      <c r="L40" s="37">
        <v>1168650</v>
      </c>
    </row>
    <row r="41" spans="1:12" ht="13.5" x14ac:dyDescent="0.25">
      <c r="A41" s="28" t="s">
        <v>56</v>
      </c>
      <c r="B41" s="21" t="s">
        <v>19</v>
      </c>
      <c r="C41" s="34">
        <v>82104240</v>
      </c>
      <c r="D41" s="34">
        <v>104142226</v>
      </c>
      <c r="E41" s="37">
        <v>106767948</v>
      </c>
      <c r="F41" s="38">
        <v>59698875</v>
      </c>
      <c r="G41" s="34">
        <v>78553480</v>
      </c>
      <c r="H41" s="40">
        <v>78553480</v>
      </c>
      <c r="I41" s="41">
        <v>37209369</v>
      </c>
      <c r="J41" s="39">
        <v>64526675</v>
      </c>
      <c r="K41" s="34">
        <v>67753009</v>
      </c>
      <c r="L41" s="37">
        <v>71818190</v>
      </c>
    </row>
    <row r="42" spans="1:12" ht="13.5" x14ac:dyDescent="0.25">
      <c r="A42" s="28" t="s">
        <v>57</v>
      </c>
      <c r="B42" s="21" t="s">
        <v>19</v>
      </c>
      <c r="C42" s="34">
        <v>689100</v>
      </c>
      <c r="D42" s="34">
        <v>536861</v>
      </c>
      <c r="E42" s="37">
        <v>211126</v>
      </c>
      <c r="F42" s="39">
        <v>79875</v>
      </c>
      <c r="G42" s="34">
        <v>79875</v>
      </c>
      <c r="H42" s="37">
        <v>79875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46402664</v>
      </c>
      <c r="D43" s="34">
        <v>9479605</v>
      </c>
      <c r="E43" s="37">
        <v>13465336</v>
      </c>
      <c r="F43" s="38">
        <v>1267875</v>
      </c>
      <c r="G43" s="34">
        <v>2205000</v>
      </c>
      <c r="H43" s="40">
        <v>2205000</v>
      </c>
      <c r="I43" s="41">
        <v>4627781</v>
      </c>
      <c r="J43" s="39">
        <v>2546198</v>
      </c>
      <c r="K43" s="34">
        <v>2673508</v>
      </c>
      <c r="L43" s="37">
        <v>2833918</v>
      </c>
    </row>
    <row r="44" spans="1:12" ht="13.5" x14ac:dyDescent="0.25">
      <c r="A44" s="28" t="s">
        <v>59</v>
      </c>
      <c r="B44" s="21" t="s">
        <v>19</v>
      </c>
      <c r="C44" s="34">
        <v>32785955</v>
      </c>
      <c r="D44" s="34">
        <v>39696206</v>
      </c>
      <c r="E44" s="37">
        <v>42020989</v>
      </c>
      <c r="F44" s="39">
        <v>27443206</v>
      </c>
      <c r="G44" s="34">
        <v>30659632</v>
      </c>
      <c r="H44" s="37">
        <v>30659632</v>
      </c>
      <c r="I44" s="41">
        <v>25355981</v>
      </c>
      <c r="J44" s="39">
        <v>45125716</v>
      </c>
      <c r="K44" s="34">
        <v>47382001</v>
      </c>
      <c r="L44" s="37">
        <v>50224462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-110128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306497427</v>
      </c>
      <c r="D47" s="52">
        <f t="shared" ref="D47:L47" si="1">SUM(D34:D46)</f>
        <v>344244006</v>
      </c>
      <c r="E47" s="53">
        <f t="shared" si="1"/>
        <v>356751132</v>
      </c>
      <c r="F47" s="54">
        <f t="shared" si="1"/>
        <v>291381921</v>
      </c>
      <c r="G47" s="52">
        <f t="shared" si="1"/>
        <v>295451701</v>
      </c>
      <c r="H47" s="53">
        <f t="shared" si="1"/>
        <v>295451701</v>
      </c>
      <c r="I47" s="56">
        <f t="shared" si="1"/>
        <v>237768239</v>
      </c>
      <c r="J47" s="57">
        <f t="shared" si="1"/>
        <v>308633103</v>
      </c>
      <c r="K47" s="52">
        <f t="shared" si="1"/>
        <v>324064765</v>
      </c>
      <c r="L47" s="53">
        <f t="shared" si="1"/>
        <v>343449190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13271925</v>
      </c>
      <c r="D48" s="61">
        <f t="shared" si="2"/>
        <v>-56356256</v>
      </c>
      <c r="E48" s="62">
        <f t="shared" si="2"/>
        <v>-52994559</v>
      </c>
      <c r="F48" s="63">
        <f t="shared" si="2"/>
        <v>45625676</v>
      </c>
      <c r="G48" s="61">
        <f t="shared" si="2"/>
        <v>60269083</v>
      </c>
      <c r="H48" s="62">
        <f t="shared" si="2"/>
        <v>60269083</v>
      </c>
      <c r="I48" s="64">
        <f t="shared" si="2"/>
        <v>110212259</v>
      </c>
      <c r="J48" s="65">
        <f t="shared" si="2"/>
        <v>44042339</v>
      </c>
      <c r="K48" s="61">
        <f t="shared" si="2"/>
        <v>42763634</v>
      </c>
      <c r="L48" s="62">
        <f t="shared" si="2"/>
        <v>44356045</v>
      </c>
    </row>
    <row r="49" spans="1:12" ht="25.5" x14ac:dyDescent="0.25">
      <c r="A49" s="66" t="s">
        <v>64</v>
      </c>
      <c r="B49" s="21" t="s">
        <v>65</v>
      </c>
      <c r="C49" s="34">
        <v>33850203</v>
      </c>
      <c r="D49" s="34">
        <v>51112593</v>
      </c>
      <c r="E49" s="37">
        <v>47334196</v>
      </c>
      <c r="F49" s="39">
        <v>47974901</v>
      </c>
      <c r="G49" s="34">
        <v>44463998</v>
      </c>
      <c r="H49" s="37">
        <v>44463998</v>
      </c>
      <c r="I49" s="41">
        <v>43100907</v>
      </c>
      <c r="J49" s="39">
        <v>35468061</v>
      </c>
      <c r="K49" s="34">
        <v>43729649</v>
      </c>
      <c r="L49" s="37">
        <v>46972949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47122128</v>
      </c>
      <c r="D51" s="68">
        <f t="shared" si="3"/>
        <v>-5243663</v>
      </c>
      <c r="E51" s="69">
        <f t="shared" si="3"/>
        <v>-5660363</v>
      </c>
      <c r="F51" s="70">
        <f t="shared" si="3"/>
        <v>93600577</v>
      </c>
      <c r="G51" s="68">
        <f t="shared" si="3"/>
        <v>104733081</v>
      </c>
      <c r="H51" s="69">
        <f t="shared" si="3"/>
        <v>104733081</v>
      </c>
      <c r="I51" s="71">
        <f t="shared" si="3"/>
        <v>153313166</v>
      </c>
      <c r="J51" s="72">
        <f t="shared" si="3"/>
        <v>79510400</v>
      </c>
      <c r="K51" s="68">
        <f t="shared" si="3"/>
        <v>86493283</v>
      </c>
      <c r="L51" s="69">
        <f t="shared" si="3"/>
        <v>91328994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47122128</v>
      </c>
      <c r="D53" s="79">
        <f t="shared" ref="D53:L53" si="4">+D51-D52</f>
        <v>-5243663</v>
      </c>
      <c r="E53" s="80">
        <f t="shared" si="4"/>
        <v>-5660363</v>
      </c>
      <c r="F53" s="81">
        <f t="shared" si="4"/>
        <v>93600577</v>
      </c>
      <c r="G53" s="79">
        <f t="shared" si="4"/>
        <v>104733081</v>
      </c>
      <c r="H53" s="80">
        <f t="shared" si="4"/>
        <v>104733081</v>
      </c>
      <c r="I53" s="82">
        <f t="shared" si="4"/>
        <v>153313166</v>
      </c>
      <c r="J53" s="83">
        <f t="shared" si="4"/>
        <v>79510400</v>
      </c>
      <c r="K53" s="79">
        <f t="shared" si="4"/>
        <v>86493283</v>
      </c>
      <c r="L53" s="80">
        <f t="shared" si="4"/>
        <v>91328994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47122128</v>
      </c>
      <c r="D56" s="68">
        <f t="shared" ref="D56:L56" si="5">SUM(D53:D55)</f>
        <v>-5243663</v>
      </c>
      <c r="E56" s="69">
        <f t="shared" si="5"/>
        <v>-5660363</v>
      </c>
      <c r="F56" s="70">
        <f t="shared" si="5"/>
        <v>93600577</v>
      </c>
      <c r="G56" s="68">
        <f t="shared" si="5"/>
        <v>104733081</v>
      </c>
      <c r="H56" s="69">
        <f t="shared" si="5"/>
        <v>104733081</v>
      </c>
      <c r="I56" s="71">
        <f t="shared" si="5"/>
        <v>153313166</v>
      </c>
      <c r="J56" s="72">
        <f t="shared" si="5"/>
        <v>79510400</v>
      </c>
      <c r="K56" s="68">
        <f t="shared" si="5"/>
        <v>86493283</v>
      </c>
      <c r="L56" s="69">
        <f t="shared" si="5"/>
        <v>91328994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47122128</v>
      </c>
      <c r="D59" s="87">
        <f t="shared" ref="D59:L59" si="6">SUM(D56:D58)</f>
        <v>-5243663</v>
      </c>
      <c r="E59" s="88">
        <f t="shared" si="6"/>
        <v>-5660363</v>
      </c>
      <c r="F59" s="89">
        <f t="shared" si="6"/>
        <v>93600577</v>
      </c>
      <c r="G59" s="87">
        <f t="shared" si="6"/>
        <v>104733081</v>
      </c>
      <c r="H59" s="90">
        <f t="shared" si="6"/>
        <v>104733081</v>
      </c>
      <c r="I59" s="91">
        <f t="shared" si="6"/>
        <v>153313166</v>
      </c>
      <c r="J59" s="92">
        <f t="shared" si="6"/>
        <v>79510400</v>
      </c>
      <c r="K59" s="87">
        <f t="shared" si="6"/>
        <v>86493283</v>
      </c>
      <c r="L59" s="88">
        <f t="shared" si="6"/>
        <v>91328994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14213</v>
      </c>
      <c r="D8" s="29">
        <v>18830</v>
      </c>
      <c r="E8" s="30">
        <v>15464</v>
      </c>
      <c r="F8" s="31">
        <v>0</v>
      </c>
      <c r="G8" s="29">
        <v>0</v>
      </c>
      <c r="H8" s="32">
        <v>0</v>
      </c>
      <c r="I8" s="30">
        <v>3617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2313815</v>
      </c>
      <c r="D9" s="29">
        <v>2138883</v>
      </c>
      <c r="E9" s="30">
        <v>2083283</v>
      </c>
      <c r="F9" s="31">
        <v>1889680</v>
      </c>
      <c r="G9" s="29">
        <v>1889680</v>
      </c>
      <c r="H9" s="32">
        <v>1889680</v>
      </c>
      <c r="I9" s="30">
        <v>2175234</v>
      </c>
      <c r="J9" s="33">
        <v>1965600</v>
      </c>
      <c r="K9" s="29">
        <v>2044224</v>
      </c>
      <c r="L9" s="32">
        <v>2125993</v>
      </c>
    </row>
    <row r="10" spans="1:12" ht="13.5" x14ac:dyDescent="0.25">
      <c r="A10" s="28" t="s">
        <v>26</v>
      </c>
      <c r="B10" s="21" t="s">
        <v>19</v>
      </c>
      <c r="C10" s="29">
        <v>965858</v>
      </c>
      <c r="D10" s="29">
        <v>168416</v>
      </c>
      <c r="E10" s="30">
        <v>164395</v>
      </c>
      <c r="F10" s="31">
        <v>753069</v>
      </c>
      <c r="G10" s="29">
        <v>2963969</v>
      </c>
      <c r="H10" s="32">
        <v>2963969</v>
      </c>
      <c r="I10" s="30">
        <v>2865008</v>
      </c>
      <c r="J10" s="33">
        <v>7947432</v>
      </c>
      <c r="K10" s="29">
        <v>9455948</v>
      </c>
      <c r="L10" s="32">
        <v>9834186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1574554</v>
      </c>
      <c r="D14" s="29">
        <v>2768661</v>
      </c>
      <c r="E14" s="30">
        <v>6060879</v>
      </c>
      <c r="F14" s="31">
        <v>2100000</v>
      </c>
      <c r="G14" s="29">
        <v>7000000</v>
      </c>
      <c r="H14" s="32">
        <v>7000000</v>
      </c>
      <c r="I14" s="30">
        <v>9560844</v>
      </c>
      <c r="J14" s="33">
        <v>4500000</v>
      </c>
      <c r="K14" s="29">
        <v>4680000</v>
      </c>
      <c r="L14" s="32">
        <v>4867200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247713</v>
      </c>
      <c r="D17" s="34">
        <v>130416</v>
      </c>
      <c r="E17" s="37">
        <v>276105</v>
      </c>
      <c r="F17" s="39">
        <v>591740</v>
      </c>
      <c r="G17" s="34">
        <v>591740</v>
      </c>
      <c r="H17" s="37">
        <v>591740</v>
      </c>
      <c r="I17" s="40">
        <v>324284</v>
      </c>
      <c r="J17" s="39">
        <v>493923</v>
      </c>
      <c r="K17" s="34">
        <v>513681</v>
      </c>
      <c r="L17" s="37">
        <v>534228</v>
      </c>
    </row>
    <row r="18" spans="1:12" ht="13.5" x14ac:dyDescent="0.25">
      <c r="A18" s="28" t="s">
        <v>34</v>
      </c>
      <c r="B18" s="21" t="s">
        <v>19</v>
      </c>
      <c r="C18" s="34">
        <v>2356941</v>
      </c>
      <c r="D18" s="34">
        <v>1700306</v>
      </c>
      <c r="E18" s="37">
        <v>1464365</v>
      </c>
      <c r="F18" s="39">
        <v>2750000</v>
      </c>
      <c r="G18" s="34">
        <v>1400000</v>
      </c>
      <c r="H18" s="37">
        <v>1400000</v>
      </c>
      <c r="I18" s="41">
        <v>1524901</v>
      </c>
      <c r="J18" s="39">
        <v>1560000</v>
      </c>
      <c r="K18" s="34">
        <v>1622400</v>
      </c>
      <c r="L18" s="37">
        <v>1687296</v>
      </c>
    </row>
    <row r="19" spans="1:12" ht="13.5" x14ac:dyDescent="0.25">
      <c r="A19" s="28" t="s">
        <v>35</v>
      </c>
      <c r="B19" s="21" t="s">
        <v>19</v>
      </c>
      <c r="C19" s="34">
        <v>528563</v>
      </c>
      <c r="D19" s="34">
        <v>86051</v>
      </c>
      <c r="E19" s="37">
        <v>1611271</v>
      </c>
      <c r="F19" s="39">
        <v>0</v>
      </c>
      <c r="G19" s="34">
        <v>0</v>
      </c>
      <c r="H19" s="37">
        <v>0</v>
      </c>
      <c r="I19" s="41">
        <v>461749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27515586</v>
      </c>
      <c r="D21" s="34">
        <v>25319420</v>
      </c>
      <c r="E21" s="37">
        <v>24702092</v>
      </c>
      <c r="F21" s="39">
        <v>29438240</v>
      </c>
      <c r="G21" s="34">
        <v>29438240</v>
      </c>
      <c r="H21" s="37">
        <v>29438240</v>
      </c>
      <c r="I21" s="41">
        <v>27480212</v>
      </c>
      <c r="J21" s="39">
        <v>30616332</v>
      </c>
      <c r="K21" s="34">
        <v>31840986</v>
      </c>
      <c r="L21" s="37">
        <v>33114624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491338</v>
      </c>
      <c r="D23" s="34">
        <v>826138</v>
      </c>
      <c r="E23" s="37">
        <v>539938</v>
      </c>
      <c r="F23" s="39">
        <v>400000</v>
      </c>
      <c r="G23" s="34">
        <v>400000</v>
      </c>
      <c r="H23" s="37">
        <v>400000</v>
      </c>
      <c r="I23" s="41">
        <v>456516</v>
      </c>
      <c r="J23" s="39">
        <v>416000</v>
      </c>
      <c r="K23" s="34">
        <v>432640</v>
      </c>
      <c r="L23" s="37">
        <v>449946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4521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193106257</v>
      </c>
      <c r="D25" s="34">
        <v>152637448</v>
      </c>
      <c r="E25" s="37">
        <v>146818535</v>
      </c>
      <c r="F25" s="39">
        <v>158380800</v>
      </c>
      <c r="G25" s="34">
        <v>156742000</v>
      </c>
      <c r="H25" s="37">
        <v>156742000</v>
      </c>
      <c r="I25" s="41">
        <v>155959000</v>
      </c>
      <c r="J25" s="39">
        <v>164495000</v>
      </c>
      <c r="K25" s="34">
        <v>171074800</v>
      </c>
      <c r="L25" s="37">
        <v>177917791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-11999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168670</v>
      </c>
      <c r="E29" s="37">
        <v>5019783</v>
      </c>
      <c r="F29" s="39">
        <v>200000</v>
      </c>
      <c r="G29" s="34">
        <v>200000</v>
      </c>
      <c r="H29" s="37">
        <v>200000</v>
      </c>
      <c r="I29" s="41">
        <v>99449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229114838</v>
      </c>
      <c r="D32" s="52">
        <f t="shared" ref="D32:L32" si="0">SUM(D6:D19)+SUM(D21:D31)</f>
        <v>185963239</v>
      </c>
      <c r="E32" s="53">
        <f t="shared" si="0"/>
        <v>188744111</v>
      </c>
      <c r="F32" s="54">
        <f t="shared" si="0"/>
        <v>196503529</v>
      </c>
      <c r="G32" s="52">
        <f t="shared" si="0"/>
        <v>200625629</v>
      </c>
      <c r="H32" s="55">
        <f t="shared" si="0"/>
        <v>200625629</v>
      </c>
      <c r="I32" s="56">
        <f t="shared" si="0"/>
        <v>200915335</v>
      </c>
      <c r="J32" s="57">
        <f t="shared" si="0"/>
        <v>211994287</v>
      </c>
      <c r="K32" s="52">
        <f t="shared" si="0"/>
        <v>221664679</v>
      </c>
      <c r="L32" s="53">
        <f t="shared" si="0"/>
        <v>230531264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80759308</v>
      </c>
      <c r="D34" s="34">
        <v>83197556</v>
      </c>
      <c r="E34" s="37">
        <v>84726622</v>
      </c>
      <c r="F34" s="38">
        <v>92652870</v>
      </c>
      <c r="G34" s="34">
        <v>92652870</v>
      </c>
      <c r="H34" s="40">
        <v>92652870</v>
      </c>
      <c r="I34" s="41">
        <v>87258453</v>
      </c>
      <c r="J34" s="39">
        <v>97285513</v>
      </c>
      <c r="K34" s="34">
        <v>101176929</v>
      </c>
      <c r="L34" s="37">
        <v>105224009</v>
      </c>
    </row>
    <row r="35" spans="1:12" ht="13.5" x14ac:dyDescent="0.25">
      <c r="A35" s="28" t="s">
        <v>49</v>
      </c>
      <c r="B35" s="21" t="s">
        <v>19</v>
      </c>
      <c r="C35" s="34">
        <v>7262016</v>
      </c>
      <c r="D35" s="34">
        <v>8327689</v>
      </c>
      <c r="E35" s="37">
        <v>8680457</v>
      </c>
      <c r="F35" s="38">
        <v>11163967</v>
      </c>
      <c r="G35" s="34">
        <v>11163967</v>
      </c>
      <c r="H35" s="40">
        <v>11163967</v>
      </c>
      <c r="I35" s="41">
        <v>9405436</v>
      </c>
      <c r="J35" s="39">
        <v>11722167</v>
      </c>
      <c r="K35" s="34">
        <v>12191051</v>
      </c>
      <c r="L35" s="37">
        <v>12678694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8127300</v>
      </c>
      <c r="G38" s="34">
        <v>8127300</v>
      </c>
      <c r="H38" s="40">
        <v>8127300</v>
      </c>
      <c r="I38" s="41">
        <v>0</v>
      </c>
      <c r="J38" s="39">
        <v>10786440</v>
      </c>
      <c r="K38" s="34">
        <v>11795504</v>
      </c>
      <c r="L38" s="37">
        <v>12267324</v>
      </c>
    </row>
    <row r="39" spans="1:12" ht="13.5" x14ac:dyDescent="0.25">
      <c r="A39" s="28" t="s">
        <v>55</v>
      </c>
      <c r="B39" s="21" t="s">
        <v>19</v>
      </c>
      <c r="C39" s="34">
        <v>28686455</v>
      </c>
      <c r="D39" s="34">
        <v>19113883</v>
      </c>
      <c r="E39" s="37">
        <v>18009845</v>
      </c>
      <c r="F39" s="39">
        <v>20600397</v>
      </c>
      <c r="G39" s="34">
        <v>20600397</v>
      </c>
      <c r="H39" s="37">
        <v>20600397</v>
      </c>
      <c r="I39" s="41">
        <v>8731810</v>
      </c>
      <c r="J39" s="39">
        <v>21630417</v>
      </c>
      <c r="K39" s="34">
        <v>22495634</v>
      </c>
      <c r="L39" s="37">
        <v>23395459</v>
      </c>
    </row>
    <row r="40" spans="1:12" ht="13.5" x14ac:dyDescent="0.25">
      <c r="A40" s="28" t="s">
        <v>28</v>
      </c>
      <c r="B40" s="21" t="s">
        <v>19</v>
      </c>
      <c r="C40" s="34">
        <v>752357</v>
      </c>
      <c r="D40" s="34">
        <v>917297</v>
      </c>
      <c r="E40" s="37">
        <v>1212725</v>
      </c>
      <c r="F40" s="38">
        <v>1000000</v>
      </c>
      <c r="G40" s="34">
        <v>1000000</v>
      </c>
      <c r="H40" s="40">
        <v>1000000</v>
      </c>
      <c r="I40" s="41">
        <v>0</v>
      </c>
      <c r="J40" s="39">
        <v>1217391</v>
      </c>
      <c r="K40" s="34">
        <v>1266087</v>
      </c>
      <c r="L40" s="37">
        <v>1316730</v>
      </c>
    </row>
    <row r="41" spans="1:12" ht="13.5" x14ac:dyDescent="0.25">
      <c r="A41" s="28" t="s">
        <v>56</v>
      </c>
      <c r="B41" s="21" t="s">
        <v>19</v>
      </c>
      <c r="C41" s="34">
        <v>67457359</v>
      </c>
      <c r="D41" s="34">
        <v>26803929</v>
      </c>
      <c r="E41" s="37">
        <v>31312289</v>
      </c>
      <c r="F41" s="38">
        <v>36704595</v>
      </c>
      <c r="G41" s="34">
        <v>41502422</v>
      </c>
      <c r="H41" s="40">
        <v>41502422</v>
      </c>
      <c r="I41" s="41">
        <v>40198729</v>
      </c>
      <c r="J41" s="39">
        <v>48707582</v>
      </c>
      <c r="K41" s="34">
        <v>51846504</v>
      </c>
      <c r="L41" s="37">
        <v>53920365</v>
      </c>
    </row>
    <row r="42" spans="1:12" ht="13.5" x14ac:dyDescent="0.25">
      <c r="A42" s="28" t="s">
        <v>57</v>
      </c>
      <c r="B42" s="21" t="s">
        <v>19</v>
      </c>
      <c r="C42" s="34">
        <v>2352681</v>
      </c>
      <c r="D42" s="34">
        <v>1497746</v>
      </c>
      <c r="E42" s="37">
        <v>2033163</v>
      </c>
      <c r="F42" s="39">
        <v>3146739</v>
      </c>
      <c r="G42" s="34">
        <v>3162391</v>
      </c>
      <c r="H42" s="37">
        <v>3162391</v>
      </c>
      <c r="I42" s="41">
        <v>3248421</v>
      </c>
      <c r="J42" s="39">
        <v>2630435</v>
      </c>
      <c r="K42" s="34">
        <v>1844870</v>
      </c>
      <c r="L42" s="37">
        <v>1918665</v>
      </c>
    </row>
    <row r="43" spans="1:12" ht="13.5" x14ac:dyDescent="0.25">
      <c r="A43" s="28" t="s">
        <v>58</v>
      </c>
      <c r="B43" s="21" t="s">
        <v>19</v>
      </c>
      <c r="C43" s="34">
        <v>4591767</v>
      </c>
      <c r="D43" s="34">
        <v>6962592</v>
      </c>
      <c r="E43" s="37">
        <v>2250332</v>
      </c>
      <c r="F43" s="38">
        <v>0</v>
      </c>
      <c r="G43" s="34">
        <v>500000</v>
      </c>
      <c r="H43" s="40">
        <v>500000</v>
      </c>
      <c r="I43" s="41">
        <v>1053230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22418549</v>
      </c>
      <c r="D44" s="34">
        <v>44825437</v>
      </c>
      <c r="E44" s="37">
        <v>39300429</v>
      </c>
      <c r="F44" s="39">
        <v>38549840</v>
      </c>
      <c r="G44" s="34">
        <v>41098971</v>
      </c>
      <c r="H44" s="37">
        <v>41098971</v>
      </c>
      <c r="I44" s="41">
        <v>38201416</v>
      </c>
      <c r="J44" s="39">
        <v>42735728</v>
      </c>
      <c r="K44" s="34">
        <v>44542376</v>
      </c>
      <c r="L44" s="37">
        <v>46324074</v>
      </c>
    </row>
    <row r="45" spans="1:12" ht="13.5" x14ac:dyDescent="0.25">
      <c r="A45" s="28" t="s">
        <v>60</v>
      </c>
      <c r="B45" s="21" t="s">
        <v>19</v>
      </c>
      <c r="C45" s="34">
        <v>35350</v>
      </c>
      <c r="D45" s="34">
        <v>4595541</v>
      </c>
      <c r="E45" s="37">
        <v>1244393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515662</v>
      </c>
      <c r="D46" s="34">
        <v>-68404</v>
      </c>
      <c r="E46" s="37">
        <v>-782283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214831504</v>
      </c>
      <c r="D47" s="52">
        <f t="shared" ref="D47:L47" si="1">SUM(D34:D46)</f>
        <v>196173266</v>
      </c>
      <c r="E47" s="53">
        <f t="shared" si="1"/>
        <v>187987972</v>
      </c>
      <c r="F47" s="54">
        <f t="shared" si="1"/>
        <v>211945708</v>
      </c>
      <c r="G47" s="52">
        <f t="shared" si="1"/>
        <v>219808318</v>
      </c>
      <c r="H47" s="53">
        <f t="shared" si="1"/>
        <v>219808318</v>
      </c>
      <c r="I47" s="56">
        <f t="shared" si="1"/>
        <v>188097495</v>
      </c>
      <c r="J47" s="57">
        <f t="shared" si="1"/>
        <v>236715673</v>
      </c>
      <c r="K47" s="52">
        <f t="shared" si="1"/>
        <v>247158955</v>
      </c>
      <c r="L47" s="53">
        <f t="shared" si="1"/>
        <v>257045320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14283334</v>
      </c>
      <c r="D48" s="61">
        <f t="shared" si="2"/>
        <v>-10210027</v>
      </c>
      <c r="E48" s="62">
        <f t="shared" si="2"/>
        <v>756139</v>
      </c>
      <c r="F48" s="63">
        <f t="shared" si="2"/>
        <v>-15442179</v>
      </c>
      <c r="G48" s="61">
        <f t="shared" si="2"/>
        <v>-19182689</v>
      </c>
      <c r="H48" s="62">
        <f t="shared" si="2"/>
        <v>-19182689</v>
      </c>
      <c r="I48" s="64">
        <f t="shared" si="2"/>
        <v>12817840</v>
      </c>
      <c r="J48" s="65">
        <f t="shared" si="2"/>
        <v>-24721386</v>
      </c>
      <c r="K48" s="61">
        <f t="shared" si="2"/>
        <v>-25494276</v>
      </c>
      <c r="L48" s="62">
        <f t="shared" si="2"/>
        <v>-26514056</v>
      </c>
    </row>
    <row r="49" spans="1:12" ht="25.5" x14ac:dyDescent="0.25">
      <c r="A49" s="66" t="s">
        <v>64</v>
      </c>
      <c r="B49" s="21" t="s">
        <v>65</v>
      </c>
      <c r="C49" s="34">
        <v>27799967</v>
      </c>
      <c r="D49" s="34">
        <v>39894667</v>
      </c>
      <c r="E49" s="37">
        <v>28568104</v>
      </c>
      <c r="F49" s="39">
        <v>31137200</v>
      </c>
      <c r="G49" s="34">
        <v>30584000</v>
      </c>
      <c r="H49" s="37">
        <v>30584000</v>
      </c>
      <c r="I49" s="41">
        <v>31091515</v>
      </c>
      <c r="J49" s="39">
        <v>24436000</v>
      </c>
      <c r="K49" s="34">
        <v>25413440</v>
      </c>
      <c r="L49" s="37">
        <v>26429978</v>
      </c>
    </row>
    <row r="50" spans="1:12" ht="13.5" x14ac:dyDescent="0.25">
      <c r="A50" s="66" t="s">
        <v>66</v>
      </c>
      <c r="B50" s="21" t="s">
        <v>65</v>
      </c>
      <c r="C50" s="34">
        <v>111475</v>
      </c>
      <c r="D50" s="34">
        <v>0</v>
      </c>
      <c r="E50" s="37">
        <v>155743</v>
      </c>
      <c r="F50" s="38">
        <v>0</v>
      </c>
      <c r="G50" s="34">
        <v>0</v>
      </c>
      <c r="H50" s="37">
        <v>0</v>
      </c>
      <c r="I50" s="41">
        <v>156787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42194776</v>
      </c>
      <c r="D51" s="68">
        <f t="shared" si="3"/>
        <v>29684640</v>
      </c>
      <c r="E51" s="69">
        <f t="shared" si="3"/>
        <v>29479986</v>
      </c>
      <c r="F51" s="70">
        <f t="shared" si="3"/>
        <v>15695021</v>
      </c>
      <c r="G51" s="68">
        <f t="shared" si="3"/>
        <v>11401311</v>
      </c>
      <c r="H51" s="69">
        <f t="shared" si="3"/>
        <v>11401311</v>
      </c>
      <c r="I51" s="71">
        <f t="shared" si="3"/>
        <v>44066142</v>
      </c>
      <c r="J51" s="72">
        <f t="shared" si="3"/>
        <v>-285386</v>
      </c>
      <c r="K51" s="68">
        <f t="shared" si="3"/>
        <v>-80836</v>
      </c>
      <c r="L51" s="69">
        <f t="shared" si="3"/>
        <v>-84078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42194776</v>
      </c>
      <c r="D53" s="79">
        <f t="shared" ref="D53:L53" si="4">+D51-D52</f>
        <v>29684640</v>
      </c>
      <c r="E53" s="80">
        <f t="shared" si="4"/>
        <v>29479986</v>
      </c>
      <c r="F53" s="81">
        <f t="shared" si="4"/>
        <v>15695021</v>
      </c>
      <c r="G53" s="79">
        <f t="shared" si="4"/>
        <v>11401311</v>
      </c>
      <c r="H53" s="80">
        <f t="shared" si="4"/>
        <v>11401311</v>
      </c>
      <c r="I53" s="82">
        <f t="shared" si="4"/>
        <v>44066142</v>
      </c>
      <c r="J53" s="83">
        <f t="shared" si="4"/>
        <v>-285386</v>
      </c>
      <c r="K53" s="79">
        <f t="shared" si="4"/>
        <v>-80836</v>
      </c>
      <c r="L53" s="80">
        <f t="shared" si="4"/>
        <v>-84078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42194776</v>
      </c>
      <c r="D56" s="68">
        <f t="shared" ref="D56:L56" si="5">SUM(D53:D55)</f>
        <v>29684640</v>
      </c>
      <c r="E56" s="69">
        <f t="shared" si="5"/>
        <v>29479986</v>
      </c>
      <c r="F56" s="70">
        <f t="shared" si="5"/>
        <v>15695021</v>
      </c>
      <c r="G56" s="68">
        <f t="shared" si="5"/>
        <v>11401311</v>
      </c>
      <c r="H56" s="69">
        <f t="shared" si="5"/>
        <v>11401311</v>
      </c>
      <c r="I56" s="71">
        <f t="shared" si="5"/>
        <v>44066142</v>
      </c>
      <c r="J56" s="72">
        <f t="shared" si="5"/>
        <v>-285386</v>
      </c>
      <c r="K56" s="68">
        <f t="shared" si="5"/>
        <v>-80836</v>
      </c>
      <c r="L56" s="69">
        <f t="shared" si="5"/>
        <v>-84078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42194776</v>
      </c>
      <c r="D59" s="87">
        <f t="shared" ref="D59:L59" si="6">SUM(D56:D58)</f>
        <v>29684640</v>
      </c>
      <c r="E59" s="88">
        <f t="shared" si="6"/>
        <v>29479986</v>
      </c>
      <c r="F59" s="89">
        <f t="shared" si="6"/>
        <v>15695021</v>
      </c>
      <c r="G59" s="87">
        <f t="shared" si="6"/>
        <v>11401311</v>
      </c>
      <c r="H59" s="90">
        <f t="shared" si="6"/>
        <v>11401311</v>
      </c>
      <c r="I59" s="91">
        <f t="shared" si="6"/>
        <v>44066142</v>
      </c>
      <c r="J59" s="92">
        <f t="shared" si="6"/>
        <v>-285386</v>
      </c>
      <c r="K59" s="87">
        <f t="shared" si="6"/>
        <v>-80836</v>
      </c>
      <c r="L59" s="88">
        <f t="shared" si="6"/>
        <v>-84078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3941003</v>
      </c>
      <c r="D6" s="29">
        <v>3908730</v>
      </c>
      <c r="E6" s="30">
        <v>-2795741</v>
      </c>
      <c r="F6" s="31">
        <v>6408728</v>
      </c>
      <c r="G6" s="29">
        <v>4455839</v>
      </c>
      <c r="H6" s="32">
        <v>4455839</v>
      </c>
      <c r="I6" s="30">
        <v>4826090</v>
      </c>
      <c r="J6" s="33">
        <v>6452560</v>
      </c>
      <c r="K6" s="29">
        <v>5703378</v>
      </c>
      <c r="L6" s="32">
        <v>5960028</v>
      </c>
    </row>
    <row r="7" spans="1:12" ht="13.5" x14ac:dyDescent="0.25">
      <c r="A7" s="28" t="s">
        <v>23</v>
      </c>
      <c r="B7" s="21" t="s">
        <v>22</v>
      </c>
      <c r="C7" s="29">
        <v>40580846</v>
      </c>
      <c r="D7" s="29">
        <v>32479687</v>
      </c>
      <c r="E7" s="30">
        <v>23174714</v>
      </c>
      <c r="F7" s="31">
        <v>34885883</v>
      </c>
      <c r="G7" s="29">
        <v>44211246</v>
      </c>
      <c r="H7" s="32">
        <v>44211246</v>
      </c>
      <c r="I7" s="30">
        <v>41399413</v>
      </c>
      <c r="J7" s="33">
        <v>52000224</v>
      </c>
      <c r="K7" s="29">
        <v>52823234</v>
      </c>
      <c r="L7" s="32">
        <v>55254934</v>
      </c>
    </row>
    <row r="8" spans="1:12" ht="13.5" x14ac:dyDescent="0.25">
      <c r="A8" s="28" t="s">
        <v>24</v>
      </c>
      <c r="B8" s="21" t="s">
        <v>22</v>
      </c>
      <c r="C8" s="29">
        <v>737693</v>
      </c>
      <c r="D8" s="29">
        <v>433476</v>
      </c>
      <c r="E8" s="30">
        <v>415960</v>
      </c>
      <c r="F8" s="31">
        <v>455149</v>
      </c>
      <c r="G8" s="29">
        <v>474975</v>
      </c>
      <c r="H8" s="32">
        <v>474975</v>
      </c>
      <c r="I8" s="30">
        <v>347348</v>
      </c>
      <c r="J8" s="33">
        <v>481677</v>
      </c>
      <c r="K8" s="29">
        <v>503834</v>
      </c>
      <c r="L8" s="32">
        <v>526507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79566</v>
      </c>
      <c r="E10" s="30">
        <v>0</v>
      </c>
      <c r="F10" s="31">
        <v>189015</v>
      </c>
      <c r="G10" s="29">
        <v>189015</v>
      </c>
      <c r="H10" s="32">
        <v>189015</v>
      </c>
      <c r="I10" s="30">
        <v>0</v>
      </c>
      <c r="J10" s="33">
        <v>250000</v>
      </c>
      <c r="K10" s="29">
        <v>261500</v>
      </c>
      <c r="L10" s="32">
        <v>273268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11628391</v>
      </c>
      <c r="D13" s="29">
        <v>15009764</v>
      </c>
      <c r="E13" s="30">
        <v>11018167</v>
      </c>
      <c r="F13" s="31">
        <v>15760252</v>
      </c>
      <c r="G13" s="29">
        <v>18337921</v>
      </c>
      <c r="H13" s="32">
        <v>18337921</v>
      </c>
      <c r="I13" s="30">
        <v>18118652</v>
      </c>
      <c r="J13" s="33">
        <v>11018167</v>
      </c>
      <c r="K13" s="29">
        <v>11525003</v>
      </c>
      <c r="L13" s="32">
        <v>12043628</v>
      </c>
    </row>
    <row r="14" spans="1:12" ht="13.5" x14ac:dyDescent="0.25">
      <c r="A14" s="28" t="s">
        <v>30</v>
      </c>
      <c r="B14" s="21" t="s">
        <v>19</v>
      </c>
      <c r="C14" s="29">
        <v>5316345</v>
      </c>
      <c r="D14" s="29">
        <v>7012596</v>
      </c>
      <c r="E14" s="30">
        <v>18109688</v>
      </c>
      <c r="F14" s="31">
        <v>7363226</v>
      </c>
      <c r="G14" s="29">
        <v>24497594</v>
      </c>
      <c r="H14" s="32">
        <v>24497594</v>
      </c>
      <c r="I14" s="30">
        <v>22810362</v>
      </c>
      <c r="J14" s="33">
        <v>17848106</v>
      </c>
      <c r="K14" s="29">
        <v>18669118</v>
      </c>
      <c r="L14" s="32">
        <v>19509229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235851</v>
      </c>
      <c r="D17" s="34">
        <v>251272</v>
      </c>
      <c r="E17" s="37">
        <v>222665</v>
      </c>
      <c r="F17" s="39">
        <v>263836</v>
      </c>
      <c r="G17" s="34">
        <v>263836</v>
      </c>
      <c r="H17" s="37">
        <v>263836</v>
      </c>
      <c r="I17" s="40">
        <v>221997</v>
      </c>
      <c r="J17" s="39">
        <v>335708</v>
      </c>
      <c r="K17" s="34">
        <v>351151</v>
      </c>
      <c r="L17" s="37">
        <v>366952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380836</v>
      </c>
      <c r="D19" s="34">
        <v>100448</v>
      </c>
      <c r="E19" s="37">
        <v>584944</v>
      </c>
      <c r="F19" s="39">
        <v>0</v>
      </c>
      <c r="G19" s="34">
        <v>133320</v>
      </c>
      <c r="H19" s="37">
        <v>133320</v>
      </c>
      <c r="I19" s="41">
        <v>-292408</v>
      </c>
      <c r="J19" s="39">
        <v>163320</v>
      </c>
      <c r="K19" s="34">
        <v>183320</v>
      </c>
      <c r="L19" s="37">
        <v>193320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519819676</v>
      </c>
      <c r="D25" s="34">
        <v>488579915</v>
      </c>
      <c r="E25" s="37">
        <v>555925126</v>
      </c>
      <c r="F25" s="39">
        <v>606570117</v>
      </c>
      <c r="G25" s="34">
        <v>604585743</v>
      </c>
      <c r="H25" s="37">
        <v>604585743</v>
      </c>
      <c r="I25" s="41">
        <v>605686161</v>
      </c>
      <c r="J25" s="39">
        <v>644336900</v>
      </c>
      <c r="K25" s="34">
        <v>673737750</v>
      </c>
      <c r="L25" s="37">
        <v>710810748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-328921</v>
      </c>
      <c r="D29" s="34">
        <v>0</v>
      </c>
      <c r="E29" s="37">
        <v>0</v>
      </c>
      <c r="F29" s="39">
        <v>0</v>
      </c>
      <c r="G29" s="34">
        <v>2400000</v>
      </c>
      <c r="H29" s="37">
        <v>2400000</v>
      </c>
      <c r="I29" s="41">
        <v>2400000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508425</v>
      </c>
      <c r="E30" s="37">
        <v>529502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582311720</v>
      </c>
      <c r="D32" s="52">
        <f t="shared" ref="D32:L32" si="0">SUM(D6:D19)+SUM(D21:D31)</f>
        <v>548363879</v>
      </c>
      <c r="E32" s="53">
        <f t="shared" si="0"/>
        <v>607185025</v>
      </c>
      <c r="F32" s="54">
        <f t="shared" si="0"/>
        <v>671896206</v>
      </c>
      <c r="G32" s="52">
        <f t="shared" si="0"/>
        <v>699549489</v>
      </c>
      <c r="H32" s="55">
        <f t="shared" si="0"/>
        <v>699549489</v>
      </c>
      <c r="I32" s="56">
        <f t="shared" si="0"/>
        <v>695517615</v>
      </c>
      <c r="J32" s="57">
        <f t="shared" si="0"/>
        <v>732886662</v>
      </c>
      <c r="K32" s="52">
        <f t="shared" si="0"/>
        <v>763758288</v>
      </c>
      <c r="L32" s="53">
        <f t="shared" si="0"/>
        <v>804938614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193226345</v>
      </c>
      <c r="D34" s="34">
        <v>190416441</v>
      </c>
      <c r="E34" s="37">
        <v>212883554</v>
      </c>
      <c r="F34" s="38">
        <v>219696800</v>
      </c>
      <c r="G34" s="34">
        <v>240853401</v>
      </c>
      <c r="H34" s="40">
        <v>240853401</v>
      </c>
      <c r="I34" s="41">
        <v>237025062</v>
      </c>
      <c r="J34" s="39">
        <v>246260647</v>
      </c>
      <c r="K34" s="34">
        <v>254196151</v>
      </c>
      <c r="L34" s="37">
        <v>262547045</v>
      </c>
    </row>
    <row r="35" spans="1:12" ht="13.5" x14ac:dyDescent="0.25">
      <c r="A35" s="28" t="s">
        <v>49</v>
      </c>
      <c r="B35" s="21" t="s">
        <v>19</v>
      </c>
      <c r="C35" s="34">
        <v>8738479</v>
      </c>
      <c r="D35" s="34">
        <v>8558122</v>
      </c>
      <c r="E35" s="37">
        <v>9557507</v>
      </c>
      <c r="F35" s="38">
        <v>9944053</v>
      </c>
      <c r="G35" s="34">
        <v>13188601</v>
      </c>
      <c r="H35" s="40">
        <v>13188601</v>
      </c>
      <c r="I35" s="41">
        <v>13249503</v>
      </c>
      <c r="J35" s="39">
        <v>12126880</v>
      </c>
      <c r="K35" s="34">
        <v>12733224</v>
      </c>
      <c r="L35" s="37">
        <v>13369884</v>
      </c>
    </row>
    <row r="36" spans="1:12" ht="13.5" x14ac:dyDescent="0.25">
      <c r="A36" s="28" t="s">
        <v>50</v>
      </c>
      <c r="B36" s="21" t="s">
        <v>22</v>
      </c>
      <c r="C36" s="34">
        <v>12998265</v>
      </c>
      <c r="D36" s="34">
        <v>24313243</v>
      </c>
      <c r="E36" s="37">
        <v>25265258</v>
      </c>
      <c r="F36" s="39">
        <v>30054604</v>
      </c>
      <c r="G36" s="34">
        <v>16756423</v>
      </c>
      <c r="H36" s="37">
        <v>16756423</v>
      </c>
      <c r="I36" s="41">
        <v>10391666</v>
      </c>
      <c r="J36" s="39">
        <v>26034901</v>
      </c>
      <c r="K36" s="34">
        <v>27232507</v>
      </c>
      <c r="L36" s="37">
        <v>28457970</v>
      </c>
    </row>
    <row r="37" spans="1:12" ht="13.5" x14ac:dyDescent="0.25">
      <c r="A37" s="28" t="s">
        <v>51</v>
      </c>
      <c r="B37" s="21" t="s">
        <v>52</v>
      </c>
      <c r="C37" s="34">
        <v>104888934</v>
      </c>
      <c r="D37" s="34">
        <v>127367140</v>
      </c>
      <c r="E37" s="37">
        <v>151502544</v>
      </c>
      <c r="F37" s="39">
        <v>106172752</v>
      </c>
      <c r="G37" s="34">
        <v>106172752</v>
      </c>
      <c r="H37" s="37">
        <v>106172752</v>
      </c>
      <c r="I37" s="41">
        <v>115364185</v>
      </c>
      <c r="J37" s="39">
        <v>110991367</v>
      </c>
      <c r="K37" s="34">
        <v>100633885</v>
      </c>
      <c r="L37" s="37">
        <v>104849368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30859371</v>
      </c>
      <c r="G38" s="34">
        <v>10488541</v>
      </c>
      <c r="H38" s="40">
        <v>10488541</v>
      </c>
      <c r="I38" s="41">
        <v>0</v>
      </c>
      <c r="J38" s="39">
        <v>12564500</v>
      </c>
      <c r="K38" s="34">
        <v>13142467</v>
      </c>
      <c r="L38" s="37">
        <v>13733878</v>
      </c>
    </row>
    <row r="39" spans="1:12" ht="13.5" x14ac:dyDescent="0.25">
      <c r="A39" s="28" t="s">
        <v>55</v>
      </c>
      <c r="B39" s="21" t="s">
        <v>19</v>
      </c>
      <c r="C39" s="34">
        <v>62692986</v>
      </c>
      <c r="D39" s="34">
        <v>52573661</v>
      </c>
      <c r="E39" s="37">
        <v>130775654</v>
      </c>
      <c r="F39" s="39">
        <v>53922348</v>
      </c>
      <c r="G39" s="34">
        <v>53922348</v>
      </c>
      <c r="H39" s="37">
        <v>53922348</v>
      </c>
      <c r="I39" s="41">
        <v>112054018</v>
      </c>
      <c r="J39" s="39">
        <v>59283317</v>
      </c>
      <c r="K39" s="34">
        <v>62247484</v>
      </c>
      <c r="L39" s="37">
        <v>65359857</v>
      </c>
    </row>
    <row r="40" spans="1:12" ht="13.5" x14ac:dyDescent="0.25">
      <c r="A40" s="28" t="s">
        <v>28</v>
      </c>
      <c r="B40" s="21" t="s">
        <v>19</v>
      </c>
      <c r="C40" s="34">
        <v>3179078</v>
      </c>
      <c r="D40" s="34">
        <v>2086754</v>
      </c>
      <c r="E40" s="37">
        <v>1163636</v>
      </c>
      <c r="F40" s="38">
        <v>1742815</v>
      </c>
      <c r="G40" s="34">
        <v>1742815</v>
      </c>
      <c r="H40" s="40">
        <v>1742815</v>
      </c>
      <c r="I40" s="41">
        <v>15750</v>
      </c>
      <c r="J40" s="39">
        <v>1163636</v>
      </c>
      <c r="K40" s="34">
        <v>1217163</v>
      </c>
      <c r="L40" s="37">
        <v>1271936</v>
      </c>
    </row>
    <row r="41" spans="1:12" ht="13.5" x14ac:dyDescent="0.25">
      <c r="A41" s="28" t="s">
        <v>56</v>
      </c>
      <c r="B41" s="21" t="s">
        <v>19</v>
      </c>
      <c r="C41" s="34">
        <v>151413148</v>
      </c>
      <c r="D41" s="34">
        <v>85261479</v>
      </c>
      <c r="E41" s="37">
        <v>90112335</v>
      </c>
      <c r="F41" s="38">
        <v>100007005</v>
      </c>
      <c r="G41" s="34">
        <v>110826492</v>
      </c>
      <c r="H41" s="40">
        <v>110826492</v>
      </c>
      <c r="I41" s="41">
        <v>108901877</v>
      </c>
      <c r="J41" s="39">
        <v>119432133</v>
      </c>
      <c r="K41" s="34">
        <v>126038727</v>
      </c>
      <c r="L41" s="37">
        <v>141248927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56073776</v>
      </c>
      <c r="D43" s="34">
        <v>29306145</v>
      </c>
      <c r="E43" s="37">
        <v>9894851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78013038</v>
      </c>
      <c r="D44" s="34">
        <v>105243791</v>
      </c>
      <c r="E44" s="37">
        <v>125149868</v>
      </c>
      <c r="F44" s="39">
        <v>122736458</v>
      </c>
      <c r="G44" s="34">
        <v>142405010</v>
      </c>
      <c r="H44" s="37">
        <v>142405010</v>
      </c>
      <c r="I44" s="41">
        <v>181560529</v>
      </c>
      <c r="J44" s="39">
        <v>141780962</v>
      </c>
      <c r="K44" s="34">
        <v>149013348</v>
      </c>
      <c r="L44" s="37">
        <v>156347762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777592</v>
      </c>
      <c r="D46" s="34">
        <v>-32458697</v>
      </c>
      <c r="E46" s="37">
        <v>-3307325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672001641</v>
      </c>
      <c r="D47" s="52">
        <f t="shared" ref="D47:L47" si="1">SUM(D34:D46)</f>
        <v>592668079</v>
      </c>
      <c r="E47" s="53">
        <f t="shared" si="1"/>
        <v>752997882</v>
      </c>
      <c r="F47" s="54">
        <f t="shared" si="1"/>
        <v>675136206</v>
      </c>
      <c r="G47" s="52">
        <f t="shared" si="1"/>
        <v>696356383</v>
      </c>
      <c r="H47" s="53">
        <f t="shared" si="1"/>
        <v>696356383</v>
      </c>
      <c r="I47" s="56">
        <f t="shared" si="1"/>
        <v>778562590</v>
      </c>
      <c r="J47" s="57">
        <f t="shared" si="1"/>
        <v>729638343</v>
      </c>
      <c r="K47" s="52">
        <f t="shared" si="1"/>
        <v>746454956</v>
      </c>
      <c r="L47" s="53">
        <f t="shared" si="1"/>
        <v>787186627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-89689921</v>
      </c>
      <c r="D48" s="61">
        <f t="shared" si="2"/>
        <v>-44304200</v>
      </c>
      <c r="E48" s="62">
        <f t="shared" si="2"/>
        <v>-145812857</v>
      </c>
      <c r="F48" s="63">
        <f t="shared" si="2"/>
        <v>-3240000</v>
      </c>
      <c r="G48" s="61">
        <f t="shared" si="2"/>
        <v>3193106</v>
      </c>
      <c r="H48" s="62">
        <f t="shared" si="2"/>
        <v>3193106</v>
      </c>
      <c r="I48" s="64">
        <f t="shared" si="2"/>
        <v>-83044975</v>
      </c>
      <c r="J48" s="65">
        <f t="shared" si="2"/>
        <v>3248319</v>
      </c>
      <c r="K48" s="61">
        <f t="shared" si="2"/>
        <v>17303332</v>
      </c>
      <c r="L48" s="62">
        <f t="shared" si="2"/>
        <v>17751987</v>
      </c>
    </row>
    <row r="49" spans="1:12" ht="25.5" x14ac:dyDescent="0.25">
      <c r="A49" s="66" t="s">
        <v>64</v>
      </c>
      <c r="B49" s="21" t="s">
        <v>65</v>
      </c>
      <c r="C49" s="34">
        <v>259776052</v>
      </c>
      <c r="D49" s="34">
        <v>175748946</v>
      </c>
      <c r="E49" s="37">
        <v>157718766</v>
      </c>
      <c r="F49" s="39">
        <v>247721883</v>
      </c>
      <c r="G49" s="34">
        <v>245458258</v>
      </c>
      <c r="H49" s="37">
        <v>245458258</v>
      </c>
      <c r="I49" s="41">
        <v>241625967</v>
      </c>
      <c r="J49" s="39">
        <v>240127100</v>
      </c>
      <c r="K49" s="34">
        <v>245126550</v>
      </c>
      <c r="L49" s="37">
        <v>267942578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11164118</v>
      </c>
      <c r="E50" s="37">
        <v>106944580</v>
      </c>
      <c r="F50" s="38">
        <v>0</v>
      </c>
      <c r="G50" s="34">
        <v>0</v>
      </c>
      <c r="H50" s="37">
        <v>0</v>
      </c>
      <c r="I50" s="41">
        <v>0</v>
      </c>
      <c r="J50" s="39">
        <v>201175000</v>
      </c>
      <c r="K50" s="34">
        <v>236788000</v>
      </c>
      <c r="L50" s="37">
        <v>460061000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170086131</v>
      </c>
      <c r="D51" s="68">
        <f t="shared" si="3"/>
        <v>142608864</v>
      </c>
      <c r="E51" s="69">
        <f t="shared" si="3"/>
        <v>118850489</v>
      </c>
      <c r="F51" s="70">
        <f t="shared" si="3"/>
        <v>244481883</v>
      </c>
      <c r="G51" s="68">
        <f t="shared" si="3"/>
        <v>248651364</v>
      </c>
      <c r="H51" s="69">
        <f t="shared" si="3"/>
        <v>248651364</v>
      </c>
      <c r="I51" s="71">
        <f t="shared" si="3"/>
        <v>158580992</v>
      </c>
      <c r="J51" s="72">
        <f t="shared" si="3"/>
        <v>444550419</v>
      </c>
      <c r="K51" s="68">
        <f t="shared" si="3"/>
        <v>499217882</v>
      </c>
      <c r="L51" s="69">
        <f t="shared" si="3"/>
        <v>745755565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170086131</v>
      </c>
      <c r="D53" s="79">
        <f t="shared" ref="D53:L53" si="4">+D51-D52</f>
        <v>142608864</v>
      </c>
      <c r="E53" s="80">
        <f t="shared" si="4"/>
        <v>118850489</v>
      </c>
      <c r="F53" s="81">
        <f t="shared" si="4"/>
        <v>244481883</v>
      </c>
      <c r="G53" s="79">
        <f t="shared" si="4"/>
        <v>248651364</v>
      </c>
      <c r="H53" s="80">
        <f t="shared" si="4"/>
        <v>248651364</v>
      </c>
      <c r="I53" s="82">
        <f t="shared" si="4"/>
        <v>158580992</v>
      </c>
      <c r="J53" s="83">
        <f t="shared" si="4"/>
        <v>444550419</v>
      </c>
      <c r="K53" s="79">
        <f t="shared" si="4"/>
        <v>499217882</v>
      </c>
      <c r="L53" s="80">
        <f t="shared" si="4"/>
        <v>745755565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170086131</v>
      </c>
      <c r="D56" s="68">
        <f t="shared" ref="D56:L56" si="5">SUM(D53:D55)</f>
        <v>142608864</v>
      </c>
      <c r="E56" s="69">
        <f t="shared" si="5"/>
        <v>118850489</v>
      </c>
      <c r="F56" s="70">
        <f t="shared" si="5"/>
        <v>244481883</v>
      </c>
      <c r="G56" s="68">
        <f t="shared" si="5"/>
        <v>248651364</v>
      </c>
      <c r="H56" s="69">
        <f t="shared" si="5"/>
        <v>248651364</v>
      </c>
      <c r="I56" s="71">
        <f t="shared" si="5"/>
        <v>158580992</v>
      </c>
      <c r="J56" s="72">
        <f t="shared" si="5"/>
        <v>444550419</v>
      </c>
      <c r="K56" s="68">
        <f t="shared" si="5"/>
        <v>499217882</v>
      </c>
      <c r="L56" s="69">
        <f t="shared" si="5"/>
        <v>745755565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3240000</v>
      </c>
      <c r="G58" s="34">
        <v>3240000</v>
      </c>
      <c r="H58" s="49">
        <v>3240000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170086131</v>
      </c>
      <c r="D59" s="87">
        <f t="shared" ref="D59:L59" si="6">SUM(D56:D58)</f>
        <v>142608864</v>
      </c>
      <c r="E59" s="88">
        <f t="shared" si="6"/>
        <v>118850489</v>
      </c>
      <c r="F59" s="89">
        <f t="shared" si="6"/>
        <v>247721883</v>
      </c>
      <c r="G59" s="87">
        <f t="shared" si="6"/>
        <v>251891364</v>
      </c>
      <c r="H59" s="90">
        <f t="shared" si="6"/>
        <v>251891364</v>
      </c>
      <c r="I59" s="91">
        <f t="shared" si="6"/>
        <v>158580992</v>
      </c>
      <c r="J59" s="92">
        <f t="shared" si="6"/>
        <v>444550419</v>
      </c>
      <c r="K59" s="87">
        <f t="shared" si="6"/>
        <v>499217882</v>
      </c>
      <c r="L59" s="88">
        <f t="shared" si="6"/>
        <v>745755565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597603</v>
      </c>
      <c r="D9" s="29">
        <v>666705</v>
      </c>
      <c r="E9" s="30">
        <v>668998</v>
      </c>
      <c r="F9" s="31">
        <v>706868</v>
      </c>
      <c r="G9" s="29">
        <v>706868</v>
      </c>
      <c r="H9" s="32">
        <v>706868</v>
      </c>
      <c r="I9" s="30">
        <v>698031</v>
      </c>
      <c r="J9" s="33">
        <v>679544</v>
      </c>
      <c r="K9" s="29">
        <v>706725</v>
      </c>
      <c r="L9" s="32">
        <v>734994</v>
      </c>
    </row>
    <row r="10" spans="1:12" ht="13.5" x14ac:dyDescent="0.25">
      <c r="A10" s="28" t="s">
        <v>26</v>
      </c>
      <c r="B10" s="21" t="s">
        <v>19</v>
      </c>
      <c r="C10" s="29">
        <v>92439</v>
      </c>
      <c r="D10" s="29">
        <v>109305</v>
      </c>
      <c r="E10" s="30">
        <v>192714</v>
      </c>
      <c r="F10" s="31">
        <v>83365</v>
      </c>
      <c r="G10" s="29">
        <v>71403</v>
      </c>
      <c r="H10" s="32">
        <v>71403</v>
      </c>
      <c r="I10" s="30">
        <v>62489</v>
      </c>
      <c r="J10" s="33">
        <v>74710</v>
      </c>
      <c r="K10" s="29">
        <v>78012</v>
      </c>
      <c r="L10" s="32">
        <v>81407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1617898</v>
      </c>
      <c r="D14" s="29">
        <v>2194852</v>
      </c>
      <c r="E14" s="30">
        <v>3844556</v>
      </c>
      <c r="F14" s="31">
        <v>2326543</v>
      </c>
      <c r="G14" s="29">
        <v>4075730</v>
      </c>
      <c r="H14" s="32">
        <v>4075730</v>
      </c>
      <c r="I14" s="30">
        <v>3372040</v>
      </c>
      <c r="J14" s="33">
        <v>4274916</v>
      </c>
      <c r="K14" s="29">
        <v>4471562</v>
      </c>
      <c r="L14" s="32">
        <v>4672783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905389</v>
      </c>
      <c r="D17" s="34">
        <v>777059</v>
      </c>
      <c r="E17" s="37">
        <v>560391</v>
      </c>
      <c r="F17" s="39">
        <v>711037</v>
      </c>
      <c r="G17" s="34">
        <v>980270</v>
      </c>
      <c r="H17" s="37">
        <v>980270</v>
      </c>
      <c r="I17" s="40">
        <v>1005122</v>
      </c>
      <c r="J17" s="39">
        <v>1066368</v>
      </c>
      <c r="K17" s="34">
        <v>1154873</v>
      </c>
      <c r="L17" s="37">
        <v>1251115</v>
      </c>
    </row>
    <row r="18" spans="1:12" ht="13.5" x14ac:dyDescent="0.25">
      <c r="A18" s="28" t="s">
        <v>34</v>
      </c>
      <c r="B18" s="21" t="s">
        <v>19</v>
      </c>
      <c r="C18" s="34">
        <v>5051</v>
      </c>
      <c r="D18" s="34">
        <v>4847</v>
      </c>
      <c r="E18" s="37">
        <v>9921</v>
      </c>
      <c r="F18" s="39">
        <v>0</v>
      </c>
      <c r="G18" s="34">
        <v>1700</v>
      </c>
      <c r="H18" s="37">
        <v>1700</v>
      </c>
      <c r="I18" s="41">
        <v>10321</v>
      </c>
      <c r="J18" s="39">
        <v>1768</v>
      </c>
      <c r="K18" s="34">
        <v>1839</v>
      </c>
      <c r="L18" s="37">
        <v>1912</v>
      </c>
    </row>
    <row r="19" spans="1:12" ht="13.5" x14ac:dyDescent="0.25">
      <c r="A19" s="28" t="s">
        <v>35</v>
      </c>
      <c r="B19" s="21" t="s">
        <v>19</v>
      </c>
      <c r="C19" s="34">
        <v>363701</v>
      </c>
      <c r="D19" s="34">
        <v>204837</v>
      </c>
      <c r="E19" s="37">
        <v>1337245</v>
      </c>
      <c r="F19" s="39">
        <v>146068</v>
      </c>
      <c r="G19" s="34">
        <v>146068</v>
      </c>
      <c r="H19" s="37">
        <v>146068</v>
      </c>
      <c r="I19" s="41">
        <v>401070</v>
      </c>
      <c r="J19" s="39">
        <v>153225</v>
      </c>
      <c r="K19" s="34">
        <v>160274</v>
      </c>
      <c r="L19" s="37">
        <v>167486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23839775</v>
      </c>
      <c r="D21" s="34">
        <v>25634673</v>
      </c>
      <c r="E21" s="37">
        <v>27099048</v>
      </c>
      <c r="F21" s="39">
        <v>30097974</v>
      </c>
      <c r="G21" s="34">
        <v>30097974</v>
      </c>
      <c r="H21" s="37">
        <v>30097974</v>
      </c>
      <c r="I21" s="41">
        <v>39543653</v>
      </c>
      <c r="J21" s="39">
        <v>43679249</v>
      </c>
      <c r="K21" s="34">
        <v>46302824</v>
      </c>
      <c r="L21" s="37">
        <v>49080993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75200</v>
      </c>
      <c r="D23" s="34">
        <v>535276</v>
      </c>
      <c r="E23" s="37">
        <v>480226</v>
      </c>
      <c r="F23" s="39">
        <v>479777</v>
      </c>
      <c r="G23" s="34">
        <v>410000</v>
      </c>
      <c r="H23" s="37">
        <v>410000</v>
      </c>
      <c r="I23" s="41">
        <v>659865</v>
      </c>
      <c r="J23" s="39">
        <v>430090</v>
      </c>
      <c r="K23" s="34">
        <v>449847</v>
      </c>
      <c r="L23" s="37">
        <v>470119</v>
      </c>
    </row>
    <row r="24" spans="1:12" ht="13.5" x14ac:dyDescent="0.25">
      <c r="A24" s="28" t="s">
        <v>40</v>
      </c>
      <c r="B24" s="21" t="s">
        <v>19</v>
      </c>
      <c r="C24" s="34">
        <v>14469</v>
      </c>
      <c r="D24" s="34">
        <v>323591</v>
      </c>
      <c r="E24" s="37">
        <v>294260</v>
      </c>
      <c r="F24" s="39">
        <v>450500</v>
      </c>
      <c r="G24" s="34">
        <v>395000</v>
      </c>
      <c r="H24" s="37">
        <v>395000</v>
      </c>
      <c r="I24" s="41">
        <v>411806</v>
      </c>
      <c r="J24" s="39">
        <v>414335</v>
      </c>
      <c r="K24" s="34">
        <v>433415</v>
      </c>
      <c r="L24" s="37">
        <v>452919</v>
      </c>
    </row>
    <row r="25" spans="1:12" ht="13.5" x14ac:dyDescent="0.25">
      <c r="A25" s="28" t="s">
        <v>41</v>
      </c>
      <c r="B25" s="21" t="s">
        <v>19</v>
      </c>
      <c r="C25" s="34">
        <v>173314885</v>
      </c>
      <c r="D25" s="34">
        <v>155188471</v>
      </c>
      <c r="E25" s="37">
        <v>172755158</v>
      </c>
      <c r="F25" s="39">
        <v>186846000</v>
      </c>
      <c r="G25" s="34">
        <v>186922000</v>
      </c>
      <c r="H25" s="37">
        <v>186922000</v>
      </c>
      <c r="I25" s="41">
        <v>185383125</v>
      </c>
      <c r="J25" s="39">
        <v>195011900</v>
      </c>
      <c r="K25" s="34">
        <v>200050850</v>
      </c>
      <c r="L25" s="37">
        <v>191647550</v>
      </c>
    </row>
    <row r="26" spans="1:12" ht="13.5" x14ac:dyDescent="0.25">
      <c r="A26" s="28" t="s">
        <v>28</v>
      </c>
      <c r="B26" s="21" t="s">
        <v>19</v>
      </c>
      <c r="C26" s="34">
        <v>1154562</v>
      </c>
      <c r="D26" s="34">
        <v>1163876</v>
      </c>
      <c r="E26" s="37">
        <v>1215626</v>
      </c>
      <c r="F26" s="39">
        <v>1348320</v>
      </c>
      <c r="G26" s="34">
        <v>1348320</v>
      </c>
      <c r="H26" s="37">
        <v>1348320</v>
      </c>
      <c r="I26" s="41">
        <v>1351502</v>
      </c>
      <c r="J26" s="39">
        <v>1402253</v>
      </c>
      <c r="K26" s="34">
        <v>1458343</v>
      </c>
      <c r="L26" s="37">
        <v>1516677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-42818</v>
      </c>
      <c r="D29" s="34">
        <v>-87122</v>
      </c>
      <c r="E29" s="37">
        <v>-142881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240000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201938154</v>
      </c>
      <c r="D32" s="52">
        <f t="shared" ref="D32:L32" si="0">SUM(D6:D19)+SUM(D21:D31)</f>
        <v>186716370</v>
      </c>
      <c r="E32" s="53">
        <f t="shared" si="0"/>
        <v>208555262</v>
      </c>
      <c r="F32" s="54">
        <f t="shared" si="0"/>
        <v>223196452</v>
      </c>
      <c r="G32" s="52">
        <f t="shared" si="0"/>
        <v>225155333</v>
      </c>
      <c r="H32" s="55">
        <f t="shared" si="0"/>
        <v>225155333</v>
      </c>
      <c r="I32" s="56">
        <f t="shared" si="0"/>
        <v>232899024</v>
      </c>
      <c r="J32" s="57">
        <f t="shared" si="0"/>
        <v>247188358</v>
      </c>
      <c r="K32" s="52">
        <f t="shared" si="0"/>
        <v>255268564</v>
      </c>
      <c r="L32" s="53">
        <f t="shared" si="0"/>
        <v>250077955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70161457</v>
      </c>
      <c r="D34" s="34">
        <v>73117169</v>
      </c>
      <c r="E34" s="37">
        <v>76690315</v>
      </c>
      <c r="F34" s="38">
        <v>90855466</v>
      </c>
      <c r="G34" s="34">
        <v>93268619</v>
      </c>
      <c r="H34" s="40">
        <v>93268619</v>
      </c>
      <c r="I34" s="41">
        <v>83820703</v>
      </c>
      <c r="J34" s="39">
        <v>98608194</v>
      </c>
      <c r="K34" s="34">
        <v>103453858</v>
      </c>
      <c r="L34" s="37">
        <v>109187531</v>
      </c>
    </row>
    <row r="35" spans="1:12" ht="13.5" x14ac:dyDescent="0.25">
      <c r="A35" s="28" t="s">
        <v>49</v>
      </c>
      <c r="B35" s="21" t="s">
        <v>19</v>
      </c>
      <c r="C35" s="34">
        <v>11227224</v>
      </c>
      <c r="D35" s="34">
        <v>12197383</v>
      </c>
      <c r="E35" s="37">
        <v>13257081</v>
      </c>
      <c r="F35" s="38">
        <v>13457324</v>
      </c>
      <c r="G35" s="34">
        <v>13457324</v>
      </c>
      <c r="H35" s="40">
        <v>13457324</v>
      </c>
      <c r="I35" s="41">
        <v>14576005</v>
      </c>
      <c r="J35" s="39">
        <v>14697598</v>
      </c>
      <c r="K35" s="34">
        <v>15418051</v>
      </c>
      <c r="L35" s="37">
        <v>16165259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3083350</v>
      </c>
      <c r="D37" s="34">
        <v>1793352</v>
      </c>
      <c r="E37" s="37">
        <v>2126812</v>
      </c>
      <c r="F37" s="39">
        <v>1099000</v>
      </c>
      <c r="G37" s="34">
        <v>1150570</v>
      </c>
      <c r="H37" s="37">
        <v>1150570</v>
      </c>
      <c r="I37" s="41">
        <v>2207595</v>
      </c>
      <c r="J37" s="39">
        <v>1292700</v>
      </c>
      <c r="K37" s="34">
        <v>1362700</v>
      </c>
      <c r="L37" s="37">
        <v>1327700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-11779816</v>
      </c>
      <c r="F38" s="38">
        <v>0</v>
      </c>
      <c r="G38" s="34">
        <v>1077372</v>
      </c>
      <c r="H38" s="40">
        <v>1077372</v>
      </c>
      <c r="I38" s="41">
        <v>0</v>
      </c>
      <c r="J38" s="39">
        <v>2708954</v>
      </c>
      <c r="K38" s="34">
        <v>2871692</v>
      </c>
      <c r="L38" s="37">
        <v>3043993</v>
      </c>
    </row>
    <row r="39" spans="1:12" ht="13.5" x14ac:dyDescent="0.25">
      <c r="A39" s="28" t="s">
        <v>55</v>
      </c>
      <c r="B39" s="21" t="s">
        <v>19</v>
      </c>
      <c r="C39" s="34">
        <v>19669038</v>
      </c>
      <c r="D39" s="34">
        <v>33194493</v>
      </c>
      <c r="E39" s="37">
        <v>34248627</v>
      </c>
      <c r="F39" s="39">
        <v>23603479</v>
      </c>
      <c r="G39" s="34">
        <v>23603479</v>
      </c>
      <c r="H39" s="37">
        <v>23603479</v>
      </c>
      <c r="I39" s="41">
        <v>25089532</v>
      </c>
      <c r="J39" s="39">
        <v>27935037</v>
      </c>
      <c r="K39" s="34">
        <v>29075934</v>
      </c>
      <c r="L39" s="37">
        <v>30796370</v>
      </c>
    </row>
    <row r="40" spans="1:12" ht="13.5" x14ac:dyDescent="0.25">
      <c r="A40" s="28" t="s">
        <v>28</v>
      </c>
      <c r="B40" s="21" t="s">
        <v>19</v>
      </c>
      <c r="C40" s="34">
        <v>691544</v>
      </c>
      <c r="D40" s="34">
        <v>487871</v>
      </c>
      <c r="E40" s="37">
        <v>610823</v>
      </c>
      <c r="F40" s="38">
        <v>357000</v>
      </c>
      <c r="G40" s="34">
        <v>357000</v>
      </c>
      <c r="H40" s="40">
        <v>357000</v>
      </c>
      <c r="I40" s="41">
        <v>312389</v>
      </c>
      <c r="J40" s="39">
        <v>357000</v>
      </c>
      <c r="K40" s="34">
        <v>357000</v>
      </c>
      <c r="L40" s="37">
        <v>357000</v>
      </c>
    </row>
    <row r="41" spans="1:12" ht="13.5" x14ac:dyDescent="0.25">
      <c r="A41" s="28" t="s">
        <v>56</v>
      </c>
      <c r="B41" s="21" t="s">
        <v>19</v>
      </c>
      <c r="C41" s="34">
        <v>46128084</v>
      </c>
      <c r="D41" s="34">
        <v>59711021</v>
      </c>
      <c r="E41" s="37">
        <v>52485187</v>
      </c>
      <c r="F41" s="38">
        <v>47430290</v>
      </c>
      <c r="G41" s="34">
        <v>46779792</v>
      </c>
      <c r="H41" s="40">
        <v>46779792</v>
      </c>
      <c r="I41" s="41">
        <v>55547868</v>
      </c>
      <c r="J41" s="39">
        <v>52266705</v>
      </c>
      <c r="K41" s="34">
        <v>54008637</v>
      </c>
      <c r="L41" s="37">
        <v>46570515</v>
      </c>
    </row>
    <row r="42" spans="1:12" ht="13.5" x14ac:dyDescent="0.25">
      <c r="A42" s="28" t="s">
        <v>57</v>
      </c>
      <c r="B42" s="21" t="s">
        <v>19</v>
      </c>
      <c r="C42" s="34">
        <v>1085875</v>
      </c>
      <c r="D42" s="34">
        <v>822847</v>
      </c>
      <c r="E42" s="37">
        <v>4602825</v>
      </c>
      <c r="F42" s="39">
        <v>2420000</v>
      </c>
      <c r="G42" s="34">
        <v>2744300</v>
      </c>
      <c r="H42" s="37">
        <v>2744300</v>
      </c>
      <c r="I42" s="41">
        <v>5265610</v>
      </c>
      <c r="J42" s="39">
        <v>2390000</v>
      </c>
      <c r="K42" s="34">
        <v>2355726</v>
      </c>
      <c r="L42" s="37">
        <v>1470000</v>
      </c>
    </row>
    <row r="43" spans="1:12" ht="13.5" x14ac:dyDescent="0.25">
      <c r="A43" s="28" t="s">
        <v>58</v>
      </c>
      <c r="B43" s="21" t="s">
        <v>19</v>
      </c>
      <c r="C43" s="34">
        <v>977978</v>
      </c>
      <c r="D43" s="34">
        <v>1141734</v>
      </c>
      <c r="E43" s="37">
        <v>16474854</v>
      </c>
      <c r="F43" s="38">
        <v>1577372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30457793</v>
      </c>
      <c r="D44" s="34">
        <v>47125191</v>
      </c>
      <c r="E44" s="37">
        <v>47699528</v>
      </c>
      <c r="F44" s="39">
        <v>41446405</v>
      </c>
      <c r="G44" s="34">
        <v>44903118</v>
      </c>
      <c r="H44" s="37">
        <v>44903118</v>
      </c>
      <c r="I44" s="41">
        <v>54177992</v>
      </c>
      <c r="J44" s="39">
        <v>45546066</v>
      </c>
      <c r="K44" s="34">
        <v>39463054</v>
      </c>
      <c r="L44" s="37">
        <v>35026399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183482343</v>
      </c>
      <c r="D47" s="52">
        <f t="shared" ref="D47:L47" si="1">SUM(D34:D46)</f>
        <v>229591061</v>
      </c>
      <c r="E47" s="53">
        <f t="shared" si="1"/>
        <v>236416236</v>
      </c>
      <c r="F47" s="54">
        <f t="shared" si="1"/>
        <v>222246336</v>
      </c>
      <c r="G47" s="52">
        <f t="shared" si="1"/>
        <v>227341574</v>
      </c>
      <c r="H47" s="53">
        <f t="shared" si="1"/>
        <v>227341574</v>
      </c>
      <c r="I47" s="56">
        <f t="shared" si="1"/>
        <v>240997694</v>
      </c>
      <c r="J47" s="57">
        <f t="shared" si="1"/>
        <v>245802254</v>
      </c>
      <c r="K47" s="52">
        <f t="shared" si="1"/>
        <v>248366652</v>
      </c>
      <c r="L47" s="53">
        <f t="shared" si="1"/>
        <v>243944767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18455811</v>
      </c>
      <c r="D48" s="61">
        <f t="shared" si="2"/>
        <v>-42874691</v>
      </c>
      <c r="E48" s="62">
        <f t="shared" si="2"/>
        <v>-27860974</v>
      </c>
      <c r="F48" s="63">
        <f t="shared" si="2"/>
        <v>950116</v>
      </c>
      <c r="G48" s="61">
        <f t="shared" si="2"/>
        <v>-2186241</v>
      </c>
      <c r="H48" s="62">
        <f t="shared" si="2"/>
        <v>-2186241</v>
      </c>
      <c r="I48" s="64">
        <f t="shared" si="2"/>
        <v>-8098670</v>
      </c>
      <c r="J48" s="65">
        <f t="shared" si="2"/>
        <v>1386104</v>
      </c>
      <c r="K48" s="61">
        <f t="shared" si="2"/>
        <v>6901912</v>
      </c>
      <c r="L48" s="62">
        <f t="shared" si="2"/>
        <v>6133188</v>
      </c>
    </row>
    <row r="49" spans="1:12" ht="25.5" x14ac:dyDescent="0.25">
      <c r="A49" s="66" t="s">
        <v>64</v>
      </c>
      <c r="B49" s="21" t="s">
        <v>65</v>
      </c>
      <c r="C49" s="34">
        <v>52343077</v>
      </c>
      <c r="D49" s="34">
        <v>54018640</v>
      </c>
      <c r="E49" s="37">
        <v>39198280</v>
      </c>
      <c r="F49" s="39">
        <v>32127000</v>
      </c>
      <c r="G49" s="34">
        <v>33571000</v>
      </c>
      <c r="H49" s="37">
        <v>33571000</v>
      </c>
      <c r="I49" s="41">
        <v>32333100</v>
      </c>
      <c r="J49" s="39">
        <v>36907100</v>
      </c>
      <c r="K49" s="34">
        <v>29960150</v>
      </c>
      <c r="L49" s="37">
        <v>32291450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2031998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70798888</v>
      </c>
      <c r="D51" s="68">
        <f t="shared" si="3"/>
        <v>11143949</v>
      </c>
      <c r="E51" s="69">
        <f t="shared" si="3"/>
        <v>13369304</v>
      </c>
      <c r="F51" s="70">
        <f t="shared" si="3"/>
        <v>33077116</v>
      </c>
      <c r="G51" s="68">
        <f t="shared" si="3"/>
        <v>31384759</v>
      </c>
      <c r="H51" s="69">
        <f t="shared" si="3"/>
        <v>31384759</v>
      </c>
      <c r="I51" s="71">
        <f t="shared" si="3"/>
        <v>24234430</v>
      </c>
      <c r="J51" s="72">
        <f t="shared" si="3"/>
        <v>38293204</v>
      </c>
      <c r="K51" s="68">
        <f t="shared" si="3"/>
        <v>36862062</v>
      </c>
      <c r="L51" s="69">
        <f t="shared" si="3"/>
        <v>38424638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70798888</v>
      </c>
      <c r="D53" s="79">
        <f t="shared" ref="D53:L53" si="4">+D51-D52</f>
        <v>11143949</v>
      </c>
      <c r="E53" s="80">
        <f t="shared" si="4"/>
        <v>13369304</v>
      </c>
      <c r="F53" s="81">
        <f t="shared" si="4"/>
        <v>33077116</v>
      </c>
      <c r="G53" s="79">
        <f t="shared" si="4"/>
        <v>31384759</v>
      </c>
      <c r="H53" s="80">
        <f t="shared" si="4"/>
        <v>31384759</v>
      </c>
      <c r="I53" s="82">
        <f t="shared" si="4"/>
        <v>24234430</v>
      </c>
      <c r="J53" s="83">
        <f t="shared" si="4"/>
        <v>38293204</v>
      </c>
      <c r="K53" s="79">
        <f t="shared" si="4"/>
        <v>36862062</v>
      </c>
      <c r="L53" s="80">
        <f t="shared" si="4"/>
        <v>38424638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70798888</v>
      </c>
      <c r="D56" s="68">
        <f t="shared" ref="D56:L56" si="5">SUM(D53:D55)</f>
        <v>11143949</v>
      </c>
      <c r="E56" s="69">
        <f t="shared" si="5"/>
        <v>13369304</v>
      </c>
      <c r="F56" s="70">
        <f t="shared" si="5"/>
        <v>33077116</v>
      </c>
      <c r="G56" s="68">
        <f t="shared" si="5"/>
        <v>31384759</v>
      </c>
      <c r="H56" s="69">
        <f t="shared" si="5"/>
        <v>31384759</v>
      </c>
      <c r="I56" s="71">
        <f t="shared" si="5"/>
        <v>24234430</v>
      </c>
      <c r="J56" s="72">
        <f t="shared" si="5"/>
        <v>38293204</v>
      </c>
      <c r="K56" s="68">
        <f t="shared" si="5"/>
        <v>36862062</v>
      </c>
      <c r="L56" s="69">
        <f t="shared" si="5"/>
        <v>38424638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70798888</v>
      </c>
      <c r="D59" s="87">
        <f t="shared" ref="D59:L59" si="6">SUM(D56:D58)</f>
        <v>11143949</v>
      </c>
      <c r="E59" s="88">
        <f t="shared" si="6"/>
        <v>13369304</v>
      </c>
      <c r="F59" s="89">
        <f t="shared" si="6"/>
        <v>33077116</v>
      </c>
      <c r="G59" s="87">
        <f t="shared" si="6"/>
        <v>31384759</v>
      </c>
      <c r="H59" s="90">
        <f t="shared" si="6"/>
        <v>31384759</v>
      </c>
      <c r="I59" s="91">
        <f t="shared" si="6"/>
        <v>24234430</v>
      </c>
      <c r="J59" s="92">
        <f t="shared" si="6"/>
        <v>38293204</v>
      </c>
      <c r="K59" s="87">
        <f t="shared" si="6"/>
        <v>36862062</v>
      </c>
      <c r="L59" s="88">
        <f t="shared" si="6"/>
        <v>38424638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1580664219</v>
      </c>
      <c r="D6" s="29">
        <v>1660356860</v>
      </c>
      <c r="E6" s="30">
        <v>1852043730</v>
      </c>
      <c r="F6" s="31">
        <v>2150331000</v>
      </c>
      <c r="G6" s="29">
        <v>2290831000</v>
      </c>
      <c r="H6" s="32">
        <v>2290831000</v>
      </c>
      <c r="I6" s="30">
        <v>2026729479</v>
      </c>
      <c r="J6" s="33">
        <v>2542822400</v>
      </c>
      <c r="K6" s="29">
        <v>2767000400</v>
      </c>
      <c r="L6" s="32">
        <v>3013263500</v>
      </c>
    </row>
    <row r="7" spans="1:12" ht="13.5" x14ac:dyDescent="0.25">
      <c r="A7" s="28" t="s">
        <v>23</v>
      </c>
      <c r="B7" s="21" t="s">
        <v>22</v>
      </c>
      <c r="C7" s="29">
        <v>497446389</v>
      </c>
      <c r="D7" s="29">
        <v>557135566</v>
      </c>
      <c r="E7" s="30">
        <v>547396563</v>
      </c>
      <c r="F7" s="31">
        <v>588970400</v>
      </c>
      <c r="G7" s="29">
        <v>585000000</v>
      </c>
      <c r="H7" s="32">
        <v>585000000</v>
      </c>
      <c r="I7" s="30">
        <v>562394664</v>
      </c>
      <c r="J7" s="33">
        <v>643500000</v>
      </c>
      <c r="K7" s="29">
        <v>676962000</v>
      </c>
      <c r="L7" s="32">
        <v>712164000</v>
      </c>
    </row>
    <row r="8" spans="1:12" ht="13.5" x14ac:dyDescent="0.25">
      <c r="A8" s="28" t="s">
        <v>24</v>
      </c>
      <c r="B8" s="21" t="s">
        <v>22</v>
      </c>
      <c r="C8" s="29">
        <v>104010024</v>
      </c>
      <c r="D8" s="29">
        <v>108153359</v>
      </c>
      <c r="E8" s="30">
        <v>107728401</v>
      </c>
      <c r="F8" s="31">
        <v>119676200</v>
      </c>
      <c r="G8" s="29">
        <v>120256200</v>
      </c>
      <c r="H8" s="32">
        <v>120256200</v>
      </c>
      <c r="I8" s="30">
        <v>121497290</v>
      </c>
      <c r="J8" s="33">
        <v>132281600</v>
      </c>
      <c r="K8" s="29">
        <v>138895900</v>
      </c>
      <c r="L8" s="32">
        <v>145840800</v>
      </c>
    </row>
    <row r="9" spans="1:12" ht="13.5" x14ac:dyDescent="0.25">
      <c r="A9" s="28" t="s">
        <v>25</v>
      </c>
      <c r="B9" s="21" t="s">
        <v>22</v>
      </c>
      <c r="C9" s="29">
        <v>101598921</v>
      </c>
      <c r="D9" s="29">
        <v>102919741</v>
      </c>
      <c r="E9" s="30">
        <v>107255742</v>
      </c>
      <c r="F9" s="31">
        <v>114791500</v>
      </c>
      <c r="G9" s="29">
        <v>114668500</v>
      </c>
      <c r="H9" s="32">
        <v>114668500</v>
      </c>
      <c r="I9" s="30">
        <v>117337977</v>
      </c>
      <c r="J9" s="33">
        <v>120401900</v>
      </c>
      <c r="K9" s="29">
        <v>126422100</v>
      </c>
      <c r="L9" s="32">
        <v>132743100</v>
      </c>
    </row>
    <row r="10" spans="1:12" ht="13.5" x14ac:dyDescent="0.25">
      <c r="A10" s="28" t="s">
        <v>26</v>
      </c>
      <c r="B10" s="21" t="s">
        <v>19</v>
      </c>
      <c r="C10" s="29">
        <v>13286223</v>
      </c>
      <c r="D10" s="29">
        <v>90881599</v>
      </c>
      <c r="E10" s="30">
        <v>138231557</v>
      </c>
      <c r="F10" s="31">
        <v>12365800</v>
      </c>
      <c r="G10" s="29">
        <v>94780800</v>
      </c>
      <c r="H10" s="32">
        <v>94780800</v>
      </c>
      <c r="I10" s="30">
        <v>123145623</v>
      </c>
      <c r="J10" s="33">
        <v>75525600</v>
      </c>
      <c r="K10" s="29">
        <v>45929900</v>
      </c>
      <c r="L10" s="32">
        <v>63313000</v>
      </c>
    </row>
    <row r="11" spans="1:12" ht="13.5" x14ac:dyDescent="0.25">
      <c r="A11" s="28" t="s">
        <v>27</v>
      </c>
      <c r="B11" s="21" t="s">
        <v>19</v>
      </c>
      <c r="C11" s="29">
        <v>7840537</v>
      </c>
      <c r="D11" s="29">
        <v>4691626</v>
      </c>
      <c r="E11" s="30">
        <v>6538756</v>
      </c>
      <c r="F11" s="31">
        <v>6364800</v>
      </c>
      <c r="G11" s="29">
        <v>8364800</v>
      </c>
      <c r="H11" s="32">
        <v>8364800</v>
      </c>
      <c r="I11" s="30">
        <v>8948306</v>
      </c>
      <c r="J11" s="33">
        <v>8364800</v>
      </c>
      <c r="K11" s="29">
        <v>8364800</v>
      </c>
      <c r="L11" s="32">
        <v>8364800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178195</v>
      </c>
      <c r="D13" s="29">
        <v>387405</v>
      </c>
      <c r="E13" s="30">
        <v>0</v>
      </c>
      <c r="F13" s="31">
        <v>29400</v>
      </c>
      <c r="G13" s="29">
        <v>29400</v>
      </c>
      <c r="H13" s="32">
        <v>29400</v>
      </c>
      <c r="I13" s="30">
        <v>1468</v>
      </c>
      <c r="J13" s="33">
        <v>29400</v>
      </c>
      <c r="K13" s="29">
        <v>30900</v>
      </c>
      <c r="L13" s="32">
        <v>32400</v>
      </c>
    </row>
    <row r="14" spans="1:12" ht="13.5" x14ac:dyDescent="0.25">
      <c r="A14" s="28" t="s">
        <v>30</v>
      </c>
      <c r="B14" s="21" t="s">
        <v>19</v>
      </c>
      <c r="C14" s="29">
        <v>32646390</v>
      </c>
      <c r="D14" s="29">
        <v>34734726</v>
      </c>
      <c r="E14" s="30">
        <v>26846335</v>
      </c>
      <c r="F14" s="31">
        <v>64500000</v>
      </c>
      <c r="G14" s="29">
        <v>40000000</v>
      </c>
      <c r="H14" s="32">
        <v>40000000</v>
      </c>
      <c r="I14" s="30">
        <v>34330516</v>
      </c>
      <c r="J14" s="33">
        <v>45000000</v>
      </c>
      <c r="K14" s="29">
        <v>50000000</v>
      </c>
      <c r="L14" s="32">
        <v>55000000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745590</v>
      </c>
      <c r="D16" s="34">
        <v>1225304</v>
      </c>
      <c r="E16" s="35">
        <v>1875641</v>
      </c>
      <c r="F16" s="36">
        <v>849900</v>
      </c>
      <c r="G16" s="34">
        <v>1949900</v>
      </c>
      <c r="H16" s="37">
        <v>1949900</v>
      </c>
      <c r="I16" s="38">
        <v>1925210</v>
      </c>
      <c r="J16" s="36">
        <v>1911700</v>
      </c>
      <c r="K16" s="34">
        <v>2007200</v>
      </c>
      <c r="L16" s="37">
        <v>2107600</v>
      </c>
    </row>
    <row r="17" spans="1:12" ht="13.5" x14ac:dyDescent="0.25">
      <c r="A17" s="28" t="s">
        <v>33</v>
      </c>
      <c r="B17" s="21" t="s">
        <v>19</v>
      </c>
      <c r="C17" s="34">
        <v>6254734</v>
      </c>
      <c r="D17" s="34">
        <v>6928541</v>
      </c>
      <c r="E17" s="37">
        <v>8395709</v>
      </c>
      <c r="F17" s="39">
        <v>16073500</v>
      </c>
      <c r="G17" s="34">
        <v>15018500</v>
      </c>
      <c r="H17" s="37">
        <v>15018500</v>
      </c>
      <c r="I17" s="40">
        <v>15540673</v>
      </c>
      <c r="J17" s="39">
        <v>19840400</v>
      </c>
      <c r="K17" s="34">
        <v>20832600</v>
      </c>
      <c r="L17" s="37">
        <v>21874300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6208889</v>
      </c>
      <c r="D19" s="34">
        <v>4923254</v>
      </c>
      <c r="E19" s="37">
        <v>21158073</v>
      </c>
      <c r="F19" s="39">
        <v>8624600</v>
      </c>
      <c r="G19" s="34">
        <v>11130600</v>
      </c>
      <c r="H19" s="37">
        <v>11130600</v>
      </c>
      <c r="I19" s="41">
        <v>16870638</v>
      </c>
      <c r="J19" s="39">
        <v>11627000</v>
      </c>
      <c r="K19" s="34">
        <v>11672200</v>
      </c>
      <c r="L19" s="37">
        <v>11672200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551172687</v>
      </c>
      <c r="D21" s="34">
        <v>567443544</v>
      </c>
      <c r="E21" s="37">
        <v>615807640</v>
      </c>
      <c r="F21" s="39">
        <v>736829200</v>
      </c>
      <c r="G21" s="34">
        <v>713966800</v>
      </c>
      <c r="H21" s="37">
        <v>713966800</v>
      </c>
      <c r="I21" s="41">
        <v>675918344</v>
      </c>
      <c r="J21" s="39">
        <v>778223600</v>
      </c>
      <c r="K21" s="34">
        <v>817134900</v>
      </c>
      <c r="L21" s="37">
        <v>857991900</v>
      </c>
    </row>
    <row r="22" spans="1:12" ht="13.5" x14ac:dyDescent="0.25">
      <c r="A22" s="28" t="s">
        <v>38</v>
      </c>
      <c r="B22" s="21" t="s">
        <v>19</v>
      </c>
      <c r="C22" s="34">
        <v>14438856</v>
      </c>
      <c r="D22" s="34">
        <v>16038916</v>
      </c>
      <c r="E22" s="37">
        <v>7667510</v>
      </c>
      <c r="F22" s="39">
        <v>6332000</v>
      </c>
      <c r="G22" s="34">
        <v>6332000</v>
      </c>
      <c r="H22" s="37">
        <v>6332000</v>
      </c>
      <c r="I22" s="41">
        <v>10041595</v>
      </c>
      <c r="J22" s="39">
        <v>6207900</v>
      </c>
      <c r="K22" s="34">
        <v>6518200</v>
      </c>
      <c r="L22" s="37">
        <v>6844100</v>
      </c>
    </row>
    <row r="23" spans="1:12" ht="13.5" x14ac:dyDescent="0.25">
      <c r="A23" s="28" t="s">
        <v>39</v>
      </c>
      <c r="B23" s="21" t="s">
        <v>19</v>
      </c>
      <c r="C23" s="34">
        <v>74344521</v>
      </c>
      <c r="D23" s="34">
        <v>31900100</v>
      </c>
      <c r="E23" s="37">
        <v>17165095</v>
      </c>
      <c r="F23" s="39">
        <v>15753500</v>
      </c>
      <c r="G23" s="34">
        <v>12283500</v>
      </c>
      <c r="H23" s="37">
        <v>12283500</v>
      </c>
      <c r="I23" s="41">
        <v>5897711</v>
      </c>
      <c r="J23" s="39">
        <v>12283600</v>
      </c>
      <c r="K23" s="34">
        <v>12283500</v>
      </c>
      <c r="L23" s="37">
        <v>12283500</v>
      </c>
    </row>
    <row r="24" spans="1:12" ht="13.5" x14ac:dyDescent="0.25">
      <c r="A24" s="28" t="s">
        <v>40</v>
      </c>
      <c r="B24" s="21" t="s">
        <v>19</v>
      </c>
      <c r="C24" s="34">
        <v>3069325</v>
      </c>
      <c r="D24" s="34">
        <v>2877459</v>
      </c>
      <c r="E24" s="37">
        <v>3291476</v>
      </c>
      <c r="F24" s="39">
        <v>3631700</v>
      </c>
      <c r="G24" s="34">
        <v>3631700</v>
      </c>
      <c r="H24" s="37">
        <v>3631700</v>
      </c>
      <c r="I24" s="41">
        <v>3551649</v>
      </c>
      <c r="J24" s="39">
        <v>3631700</v>
      </c>
      <c r="K24" s="34">
        <v>3813300</v>
      </c>
      <c r="L24" s="37">
        <v>4003900</v>
      </c>
    </row>
    <row r="25" spans="1:12" ht="13.5" x14ac:dyDescent="0.25">
      <c r="A25" s="28" t="s">
        <v>41</v>
      </c>
      <c r="B25" s="21" t="s">
        <v>19</v>
      </c>
      <c r="C25" s="34">
        <v>491484405</v>
      </c>
      <c r="D25" s="34">
        <v>437069524</v>
      </c>
      <c r="E25" s="37">
        <v>503405494</v>
      </c>
      <c r="F25" s="39">
        <v>551826800</v>
      </c>
      <c r="G25" s="34">
        <v>568972600</v>
      </c>
      <c r="H25" s="37">
        <v>568972600</v>
      </c>
      <c r="I25" s="41">
        <v>563646122</v>
      </c>
      <c r="J25" s="39">
        <v>587345000</v>
      </c>
      <c r="K25" s="34">
        <v>613554600</v>
      </c>
      <c r="L25" s="37">
        <v>644094000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870000</v>
      </c>
      <c r="H26" s="37">
        <v>870000</v>
      </c>
      <c r="I26" s="41">
        <v>1335394</v>
      </c>
      <c r="J26" s="39">
        <v>870000</v>
      </c>
      <c r="K26" s="34">
        <v>870000</v>
      </c>
      <c r="L26" s="37">
        <v>870000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91832253</v>
      </c>
      <c r="D29" s="34">
        <v>140000</v>
      </c>
      <c r="E29" s="37">
        <v>55710000</v>
      </c>
      <c r="F29" s="39">
        <v>0</v>
      </c>
      <c r="G29" s="34">
        <v>0</v>
      </c>
      <c r="H29" s="37">
        <v>0</v>
      </c>
      <c r="I29" s="41">
        <v>98645000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544148</v>
      </c>
      <c r="D30" s="34">
        <v>646664686</v>
      </c>
      <c r="E30" s="37">
        <v>594926951</v>
      </c>
      <c r="F30" s="38">
        <v>534500400</v>
      </c>
      <c r="G30" s="34">
        <v>534540400</v>
      </c>
      <c r="H30" s="37">
        <v>534540400</v>
      </c>
      <c r="I30" s="41">
        <v>620566092</v>
      </c>
      <c r="J30" s="39">
        <v>609585200</v>
      </c>
      <c r="K30" s="34">
        <v>662737700</v>
      </c>
      <c r="L30" s="37">
        <v>709865200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3577766306</v>
      </c>
      <c r="D32" s="52">
        <f t="shared" ref="D32:L32" si="0">SUM(D6:D19)+SUM(D21:D31)</f>
        <v>4274472210</v>
      </c>
      <c r="E32" s="53">
        <f t="shared" si="0"/>
        <v>4615444673</v>
      </c>
      <c r="F32" s="54">
        <f t="shared" si="0"/>
        <v>4931450700</v>
      </c>
      <c r="G32" s="52">
        <f t="shared" si="0"/>
        <v>5122626700</v>
      </c>
      <c r="H32" s="55">
        <f t="shared" si="0"/>
        <v>5122626700</v>
      </c>
      <c r="I32" s="56">
        <f t="shared" si="0"/>
        <v>5008323751</v>
      </c>
      <c r="J32" s="57">
        <f t="shared" si="0"/>
        <v>5599451800</v>
      </c>
      <c r="K32" s="52">
        <f t="shared" si="0"/>
        <v>5965030200</v>
      </c>
      <c r="L32" s="53">
        <f t="shared" si="0"/>
        <v>6402328300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956519848</v>
      </c>
      <c r="D34" s="34">
        <v>1032294394</v>
      </c>
      <c r="E34" s="37">
        <v>1076639481</v>
      </c>
      <c r="F34" s="38">
        <v>1212559100</v>
      </c>
      <c r="G34" s="34">
        <v>1186691700</v>
      </c>
      <c r="H34" s="40">
        <v>1186691700</v>
      </c>
      <c r="I34" s="41">
        <v>1138017295</v>
      </c>
      <c r="J34" s="39">
        <v>1257067700</v>
      </c>
      <c r="K34" s="34">
        <v>1315507900</v>
      </c>
      <c r="L34" s="37">
        <v>1381000900</v>
      </c>
    </row>
    <row r="35" spans="1:12" ht="13.5" x14ac:dyDescent="0.25">
      <c r="A35" s="28" t="s">
        <v>49</v>
      </c>
      <c r="B35" s="21" t="s">
        <v>19</v>
      </c>
      <c r="C35" s="34">
        <v>31203747</v>
      </c>
      <c r="D35" s="34">
        <v>30528267</v>
      </c>
      <c r="E35" s="37">
        <v>32723589</v>
      </c>
      <c r="F35" s="38">
        <v>35509700</v>
      </c>
      <c r="G35" s="34">
        <v>35509700</v>
      </c>
      <c r="H35" s="40">
        <v>35509700</v>
      </c>
      <c r="I35" s="41">
        <v>30596803</v>
      </c>
      <c r="J35" s="39">
        <v>35202700</v>
      </c>
      <c r="K35" s="34">
        <v>36959800</v>
      </c>
      <c r="L35" s="37">
        <v>38805000</v>
      </c>
    </row>
    <row r="36" spans="1:12" ht="13.5" x14ac:dyDescent="0.25">
      <c r="A36" s="28" t="s">
        <v>50</v>
      </c>
      <c r="B36" s="21" t="s">
        <v>22</v>
      </c>
      <c r="C36" s="34">
        <v>1072631235</v>
      </c>
      <c r="D36" s="34">
        <v>1151971461</v>
      </c>
      <c r="E36" s="37">
        <v>1250740202</v>
      </c>
      <c r="F36" s="39">
        <v>1492128200</v>
      </c>
      <c r="G36" s="34">
        <v>1627634200</v>
      </c>
      <c r="H36" s="37">
        <v>1627634200</v>
      </c>
      <c r="I36" s="41">
        <v>1528529016</v>
      </c>
      <c r="J36" s="39">
        <v>1802030900</v>
      </c>
      <c r="K36" s="34">
        <v>1962411600</v>
      </c>
      <c r="L36" s="37">
        <v>2137066300</v>
      </c>
    </row>
    <row r="37" spans="1:12" ht="13.5" x14ac:dyDescent="0.25">
      <c r="A37" s="28" t="s">
        <v>51</v>
      </c>
      <c r="B37" s="21" t="s">
        <v>52</v>
      </c>
      <c r="C37" s="34">
        <v>247560496</v>
      </c>
      <c r="D37" s="34">
        <v>546880564</v>
      </c>
      <c r="E37" s="37">
        <v>509290162</v>
      </c>
      <c r="F37" s="39">
        <v>460979000</v>
      </c>
      <c r="G37" s="34">
        <v>494717400</v>
      </c>
      <c r="H37" s="37">
        <v>494717400</v>
      </c>
      <c r="I37" s="41">
        <v>517550954</v>
      </c>
      <c r="J37" s="39">
        <v>492833600</v>
      </c>
      <c r="K37" s="34">
        <v>527552500</v>
      </c>
      <c r="L37" s="37">
        <v>559346300</v>
      </c>
    </row>
    <row r="38" spans="1:12" ht="13.5" x14ac:dyDescent="0.25">
      <c r="A38" s="28" t="s">
        <v>53</v>
      </c>
      <c r="B38" s="21" t="s">
        <v>54</v>
      </c>
      <c r="C38" s="34">
        <v>37409834</v>
      </c>
      <c r="D38" s="34">
        <v>-136019045</v>
      </c>
      <c r="E38" s="37">
        <v>-204116989</v>
      </c>
      <c r="F38" s="38">
        <v>173882500</v>
      </c>
      <c r="G38" s="34">
        <v>238596600</v>
      </c>
      <c r="H38" s="40">
        <v>238596600</v>
      </c>
      <c r="I38" s="41">
        <v>221383632</v>
      </c>
      <c r="J38" s="39">
        <v>274732500</v>
      </c>
      <c r="K38" s="34">
        <v>294828300</v>
      </c>
      <c r="L38" s="37">
        <v>316695300</v>
      </c>
    </row>
    <row r="39" spans="1:12" ht="13.5" x14ac:dyDescent="0.25">
      <c r="A39" s="28" t="s">
        <v>55</v>
      </c>
      <c r="B39" s="21" t="s">
        <v>19</v>
      </c>
      <c r="C39" s="34">
        <v>349122868</v>
      </c>
      <c r="D39" s="34">
        <v>338422507</v>
      </c>
      <c r="E39" s="37">
        <v>312051529</v>
      </c>
      <c r="F39" s="39">
        <v>320159500</v>
      </c>
      <c r="G39" s="34">
        <v>320159500</v>
      </c>
      <c r="H39" s="37">
        <v>320159500</v>
      </c>
      <c r="I39" s="41">
        <v>304467155</v>
      </c>
      <c r="J39" s="39">
        <v>305949500</v>
      </c>
      <c r="K39" s="34">
        <v>340255400</v>
      </c>
      <c r="L39" s="37">
        <v>380499800</v>
      </c>
    </row>
    <row r="40" spans="1:12" ht="13.5" x14ac:dyDescent="0.25">
      <c r="A40" s="28" t="s">
        <v>28</v>
      </c>
      <c r="B40" s="21" t="s">
        <v>19</v>
      </c>
      <c r="C40" s="34">
        <v>59021449</v>
      </c>
      <c r="D40" s="34">
        <v>57199838</v>
      </c>
      <c r="E40" s="37">
        <v>89003490</v>
      </c>
      <c r="F40" s="38">
        <v>130490500</v>
      </c>
      <c r="G40" s="34">
        <v>158678000</v>
      </c>
      <c r="H40" s="40">
        <v>158678000</v>
      </c>
      <c r="I40" s="41">
        <v>158839241</v>
      </c>
      <c r="J40" s="39">
        <v>178823500</v>
      </c>
      <c r="K40" s="34">
        <v>199420000</v>
      </c>
      <c r="L40" s="37">
        <v>214615700</v>
      </c>
    </row>
    <row r="41" spans="1:12" ht="13.5" x14ac:dyDescent="0.25">
      <c r="A41" s="28" t="s">
        <v>56</v>
      </c>
      <c r="B41" s="21" t="s">
        <v>19</v>
      </c>
      <c r="C41" s="34">
        <v>247867927</v>
      </c>
      <c r="D41" s="34">
        <v>454964348</v>
      </c>
      <c r="E41" s="37">
        <v>580306414</v>
      </c>
      <c r="F41" s="38">
        <v>409217200</v>
      </c>
      <c r="G41" s="34">
        <v>493057300</v>
      </c>
      <c r="H41" s="40">
        <v>493057300</v>
      </c>
      <c r="I41" s="41">
        <v>574682558</v>
      </c>
      <c r="J41" s="39">
        <v>475795300</v>
      </c>
      <c r="K41" s="34">
        <v>460317300</v>
      </c>
      <c r="L41" s="37">
        <v>498152200</v>
      </c>
    </row>
    <row r="42" spans="1:12" ht="13.5" x14ac:dyDescent="0.25">
      <c r="A42" s="28" t="s">
        <v>57</v>
      </c>
      <c r="B42" s="21" t="s">
        <v>19</v>
      </c>
      <c r="C42" s="34">
        <v>9787223</v>
      </c>
      <c r="D42" s="34">
        <v>9278713</v>
      </c>
      <c r="E42" s="37">
        <v>8772298</v>
      </c>
      <c r="F42" s="39">
        <v>14758700</v>
      </c>
      <c r="G42" s="34">
        <v>9959300</v>
      </c>
      <c r="H42" s="37">
        <v>9959300</v>
      </c>
      <c r="I42" s="41">
        <v>8927437</v>
      </c>
      <c r="J42" s="39">
        <v>7582000</v>
      </c>
      <c r="K42" s="34">
        <v>7938400</v>
      </c>
      <c r="L42" s="37">
        <v>8311300</v>
      </c>
    </row>
    <row r="43" spans="1:12" ht="13.5" x14ac:dyDescent="0.25">
      <c r="A43" s="28" t="s">
        <v>58</v>
      </c>
      <c r="B43" s="21" t="s">
        <v>19</v>
      </c>
      <c r="C43" s="34">
        <v>165172159</v>
      </c>
      <c r="D43" s="34">
        <v>119892038</v>
      </c>
      <c r="E43" s="37">
        <v>245948595</v>
      </c>
      <c r="F43" s="38">
        <v>0</v>
      </c>
      <c r="G43" s="34">
        <v>0</v>
      </c>
      <c r="H43" s="40">
        <v>0</v>
      </c>
      <c r="I43" s="41">
        <v>68319717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274286957</v>
      </c>
      <c r="D44" s="34">
        <v>333965348</v>
      </c>
      <c r="E44" s="37">
        <v>336283932</v>
      </c>
      <c r="F44" s="39">
        <v>343729600</v>
      </c>
      <c r="G44" s="34">
        <v>377359300</v>
      </c>
      <c r="H44" s="37">
        <v>377359300</v>
      </c>
      <c r="I44" s="41">
        <v>322441292</v>
      </c>
      <c r="J44" s="39">
        <v>389896200</v>
      </c>
      <c r="K44" s="34">
        <v>406251700</v>
      </c>
      <c r="L44" s="37">
        <v>425704300</v>
      </c>
    </row>
    <row r="45" spans="1:12" ht="13.5" x14ac:dyDescent="0.25">
      <c r="A45" s="28" t="s">
        <v>60</v>
      </c>
      <c r="B45" s="21" t="s">
        <v>19</v>
      </c>
      <c r="C45" s="34">
        <v>183447592</v>
      </c>
      <c r="D45" s="34">
        <v>23429515</v>
      </c>
      <c r="E45" s="37">
        <v>100056166</v>
      </c>
      <c r="F45" s="38">
        <v>0</v>
      </c>
      <c r="G45" s="34">
        <v>0</v>
      </c>
      <c r="H45" s="37">
        <v>0</v>
      </c>
      <c r="I45" s="41">
        <v>7520222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541701</v>
      </c>
      <c r="D46" s="34">
        <v>261502655</v>
      </c>
      <c r="E46" s="37">
        <v>435888913</v>
      </c>
      <c r="F46" s="39">
        <v>343609600</v>
      </c>
      <c r="G46" s="34">
        <v>343664200</v>
      </c>
      <c r="H46" s="37">
        <v>343664200</v>
      </c>
      <c r="I46" s="41">
        <v>429492885</v>
      </c>
      <c r="J46" s="39">
        <v>370004400</v>
      </c>
      <c r="K46" s="34">
        <v>401076400</v>
      </c>
      <c r="L46" s="37">
        <v>428946400</v>
      </c>
    </row>
    <row r="47" spans="1:12" x14ac:dyDescent="0.2">
      <c r="A47" s="60" t="s">
        <v>62</v>
      </c>
      <c r="B47" s="51" t="s">
        <v>19</v>
      </c>
      <c r="C47" s="52">
        <f>SUM(C34:C46)</f>
        <v>3634573036</v>
      </c>
      <c r="D47" s="52">
        <f t="shared" ref="D47:L47" si="1">SUM(D34:D46)</f>
        <v>4224310603</v>
      </c>
      <c r="E47" s="53">
        <f t="shared" si="1"/>
        <v>4773587782</v>
      </c>
      <c r="F47" s="54">
        <f t="shared" si="1"/>
        <v>4937023600</v>
      </c>
      <c r="G47" s="52">
        <f t="shared" si="1"/>
        <v>5286027200</v>
      </c>
      <c r="H47" s="53">
        <f t="shared" si="1"/>
        <v>5286027200</v>
      </c>
      <c r="I47" s="56">
        <f t="shared" si="1"/>
        <v>5310768207</v>
      </c>
      <c r="J47" s="57">
        <f t="shared" si="1"/>
        <v>5589918300</v>
      </c>
      <c r="K47" s="52">
        <f t="shared" si="1"/>
        <v>5952519300</v>
      </c>
      <c r="L47" s="53">
        <f t="shared" si="1"/>
        <v>6389143500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-56806730</v>
      </c>
      <c r="D48" s="61">
        <f t="shared" si="2"/>
        <v>50161607</v>
      </c>
      <c r="E48" s="62">
        <f t="shared" si="2"/>
        <v>-158143109</v>
      </c>
      <c r="F48" s="63">
        <f t="shared" si="2"/>
        <v>-5572900</v>
      </c>
      <c r="G48" s="61">
        <f t="shared" si="2"/>
        <v>-163400500</v>
      </c>
      <c r="H48" s="62">
        <f t="shared" si="2"/>
        <v>-163400500</v>
      </c>
      <c r="I48" s="64">
        <f t="shared" si="2"/>
        <v>-302444456</v>
      </c>
      <c r="J48" s="65">
        <f t="shared" si="2"/>
        <v>9533500</v>
      </c>
      <c r="K48" s="61">
        <f t="shared" si="2"/>
        <v>12510900</v>
      </c>
      <c r="L48" s="62">
        <f t="shared" si="2"/>
        <v>13184800</v>
      </c>
    </row>
    <row r="49" spans="1:12" ht="25.5" x14ac:dyDescent="0.25">
      <c r="A49" s="66" t="s">
        <v>64</v>
      </c>
      <c r="B49" s="21" t="s">
        <v>65</v>
      </c>
      <c r="C49" s="34">
        <v>188216566</v>
      </c>
      <c r="D49" s="34">
        <v>181567482</v>
      </c>
      <c r="E49" s="37">
        <v>250741248</v>
      </c>
      <c r="F49" s="39">
        <v>218836200</v>
      </c>
      <c r="G49" s="34">
        <v>218530400</v>
      </c>
      <c r="H49" s="37">
        <v>218530400</v>
      </c>
      <c r="I49" s="41">
        <v>256687209</v>
      </c>
      <c r="J49" s="39">
        <v>219003000</v>
      </c>
      <c r="K49" s="34">
        <v>202524400</v>
      </c>
      <c r="L49" s="37">
        <v>227573000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1626800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131409836</v>
      </c>
      <c r="D51" s="68">
        <f t="shared" si="3"/>
        <v>233355889</v>
      </c>
      <c r="E51" s="69">
        <f t="shared" si="3"/>
        <v>92598139</v>
      </c>
      <c r="F51" s="70">
        <f t="shared" si="3"/>
        <v>213263300</v>
      </c>
      <c r="G51" s="68">
        <f t="shared" si="3"/>
        <v>55129900</v>
      </c>
      <c r="H51" s="69">
        <f t="shared" si="3"/>
        <v>55129900</v>
      </c>
      <c r="I51" s="71">
        <f t="shared" si="3"/>
        <v>-45757247</v>
      </c>
      <c r="J51" s="72">
        <f t="shared" si="3"/>
        <v>228536500</v>
      </c>
      <c r="K51" s="68">
        <f t="shared" si="3"/>
        <v>215035300</v>
      </c>
      <c r="L51" s="69">
        <f t="shared" si="3"/>
        <v>240757800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131409836</v>
      </c>
      <c r="D53" s="79">
        <f t="shared" ref="D53:L53" si="4">+D51-D52</f>
        <v>233355889</v>
      </c>
      <c r="E53" s="80">
        <f t="shared" si="4"/>
        <v>92598139</v>
      </c>
      <c r="F53" s="81">
        <f t="shared" si="4"/>
        <v>213263300</v>
      </c>
      <c r="G53" s="79">
        <f t="shared" si="4"/>
        <v>55129900</v>
      </c>
      <c r="H53" s="80">
        <f t="shared" si="4"/>
        <v>55129900</v>
      </c>
      <c r="I53" s="82">
        <f t="shared" si="4"/>
        <v>-45757247</v>
      </c>
      <c r="J53" s="83">
        <f t="shared" si="4"/>
        <v>228536500</v>
      </c>
      <c r="K53" s="79">
        <f t="shared" si="4"/>
        <v>215035300</v>
      </c>
      <c r="L53" s="80">
        <f t="shared" si="4"/>
        <v>240757800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131409836</v>
      </c>
      <c r="D56" s="68">
        <f t="shared" ref="D56:L56" si="5">SUM(D53:D55)</f>
        <v>233355889</v>
      </c>
      <c r="E56" s="69">
        <f t="shared" si="5"/>
        <v>92598139</v>
      </c>
      <c r="F56" s="70">
        <f t="shared" si="5"/>
        <v>213263300</v>
      </c>
      <c r="G56" s="68">
        <f t="shared" si="5"/>
        <v>55129900</v>
      </c>
      <c r="H56" s="69">
        <f t="shared" si="5"/>
        <v>55129900</v>
      </c>
      <c r="I56" s="71">
        <f t="shared" si="5"/>
        <v>-45757247</v>
      </c>
      <c r="J56" s="72">
        <f t="shared" si="5"/>
        <v>228536500</v>
      </c>
      <c r="K56" s="68">
        <f t="shared" si="5"/>
        <v>215035300</v>
      </c>
      <c r="L56" s="69">
        <f t="shared" si="5"/>
        <v>240757800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131409836</v>
      </c>
      <c r="D59" s="87">
        <f t="shared" ref="D59:L59" si="6">SUM(D56:D58)</f>
        <v>233355889</v>
      </c>
      <c r="E59" s="88">
        <f t="shared" si="6"/>
        <v>92598139</v>
      </c>
      <c r="F59" s="89">
        <f t="shared" si="6"/>
        <v>213263300</v>
      </c>
      <c r="G59" s="87">
        <f t="shared" si="6"/>
        <v>55129900</v>
      </c>
      <c r="H59" s="90">
        <f t="shared" si="6"/>
        <v>55129900</v>
      </c>
      <c r="I59" s="91">
        <f t="shared" si="6"/>
        <v>-45757247</v>
      </c>
      <c r="J59" s="92">
        <f t="shared" si="6"/>
        <v>228536500</v>
      </c>
      <c r="K59" s="87">
        <f t="shared" si="6"/>
        <v>215035300</v>
      </c>
      <c r="L59" s="88">
        <f t="shared" si="6"/>
        <v>240757800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73657655</v>
      </c>
      <c r="D6" s="29">
        <v>79393761</v>
      </c>
      <c r="E6" s="30">
        <v>79680870</v>
      </c>
      <c r="F6" s="31">
        <v>92779690</v>
      </c>
      <c r="G6" s="29">
        <v>92676170</v>
      </c>
      <c r="H6" s="32">
        <v>92676170</v>
      </c>
      <c r="I6" s="30">
        <v>92379956</v>
      </c>
      <c r="J6" s="33">
        <v>100240750</v>
      </c>
      <c r="K6" s="29">
        <v>111514590</v>
      </c>
      <c r="L6" s="32">
        <v>123747730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14301035</v>
      </c>
      <c r="D9" s="29">
        <v>14138808</v>
      </c>
      <c r="E9" s="30">
        <v>14869348</v>
      </c>
      <c r="F9" s="31">
        <v>15209920</v>
      </c>
      <c r="G9" s="29">
        <v>15532230</v>
      </c>
      <c r="H9" s="32">
        <v>15532230</v>
      </c>
      <c r="I9" s="30">
        <v>15748022</v>
      </c>
      <c r="J9" s="33">
        <v>16276170</v>
      </c>
      <c r="K9" s="29">
        <v>17042810</v>
      </c>
      <c r="L9" s="32">
        <v>17809730</v>
      </c>
    </row>
    <row r="10" spans="1:12" ht="13.5" x14ac:dyDescent="0.25">
      <c r="A10" s="28" t="s">
        <v>26</v>
      </c>
      <c r="B10" s="21" t="s">
        <v>19</v>
      </c>
      <c r="C10" s="29">
        <v>1780971</v>
      </c>
      <c r="D10" s="29">
        <v>2111139</v>
      </c>
      <c r="E10" s="30">
        <v>1543289</v>
      </c>
      <c r="F10" s="31">
        <v>1656080</v>
      </c>
      <c r="G10" s="29">
        <v>1360080</v>
      </c>
      <c r="H10" s="32">
        <v>1360080</v>
      </c>
      <c r="I10" s="30">
        <v>1248413</v>
      </c>
      <c r="J10" s="33">
        <v>5447730</v>
      </c>
      <c r="K10" s="29">
        <v>7256340</v>
      </c>
      <c r="L10" s="32">
        <v>6766500</v>
      </c>
    </row>
    <row r="11" spans="1:12" ht="13.5" x14ac:dyDescent="0.25">
      <c r="A11" s="28" t="s">
        <v>27</v>
      </c>
      <c r="B11" s="21" t="s">
        <v>19</v>
      </c>
      <c r="C11" s="29">
        <v>3816689</v>
      </c>
      <c r="D11" s="29">
        <v>4135485</v>
      </c>
      <c r="E11" s="30">
        <v>2156185</v>
      </c>
      <c r="F11" s="31">
        <v>2763850</v>
      </c>
      <c r="G11" s="29">
        <v>2763850</v>
      </c>
      <c r="H11" s="32">
        <v>2763850</v>
      </c>
      <c r="I11" s="30">
        <v>2601719</v>
      </c>
      <c r="J11" s="33">
        <v>2899280</v>
      </c>
      <c r="K11" s="29">
        <v>3032650</v>
      </c>
      <c r="L11" s="32">
        <v>3169120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1105680</v>
      </c>
      <c r="D13" s="29">
        <v>1375684</v>
      </c>
      <c r="E13" s="30">
        <v>1314955</v>
      </c>
      <c r="F13" s="31">
        <v>0</v>
      </c>
      <c r="G13" s="29">
        <v>2390000</v>
      </c>
      <c r="H13" s="32">
        <v>2390000</v>
      </c>
      <c r="I13" s="30">
        <v>3175669</v>
      </c>
      <c r="J13" s="33">
        <v>2330000</v>
      </c>
      <c r="K13" s="29">
        <v>2280000</v>
      </c>
      <c r="L13" s="32">
        <v>2230000</v>
      </c>
    </row>
    <row r="14" spans="1:12" ht="13.5" x14ac:dyDescent="0.25">
      <c r="A14" s="28" t="s">
        <v>30</v>
      </c>
      <c r="B14" s="21" t="s">
        <v>19</v>
      </c>
      <c r="C14" s="29">
        <v>5990284</v>
      </c>
      <c r="D14" s="29">
        <v>6436936</v>
      </c>
      <c r="E14" s="30">
        <v>8140359</v>
      </c>
      <c r="F14" s="31">
        <v>7817190</v>
      </c>
      <c r="G14" s="29">
        <v>8047190</v>
      </c>
      <c r="H14" s="32">
        <v>8047190</v>
      </c>
      <c r="I14" s="30">
        <v>10164905</v>
      </c>
      <c r="J14" s="33">
        <v>8441500</v>
      </c>
      <c r="K14" s="29">
        <v>8829810</v>
      </c>
      <c r="L14" s="32">
        <v>9227150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1294506</v>
      </c>
      <c r="D17" s="34">
        <v>1558994</v>
      </c>
      <c r="E17" s="37">
        <v>1199035</v>
      </c>
      <c r="F17" s="39">
        <v>1627460</v>
      </c>
      <c r="G17" s="34">
        <v>1627460</v>
      </c>
      <c r="H17" s="37">
        <v>1627460</v>
      </c>
      <c r="I17" s="40">
        <v>1424827</v>
      </c>
      <c r="J17" s="39">
        <v>1705710</v>
      </c>
      <c r="K17" s="34">
        <v>1784180</v>
      </c>
      <c r="L17" s="37">
        <v>1880640</v>
      </c>
    </row>
    <row r="18" spans="1:12" ht="13.5" x14ac:dyDescent="0.25">
      <c r="A18" s="28" t="s">
        <v>34</v>
      </c>
      <c r="B18" s="21" t="s">
        <v>19</v>
      </c>
      <c r="C18" s="34">
        <v>18405</v>
      </c>
      <c r="D18" s="34">
        <v>21763</v>
      </c>
      <c r="E18" s="37">
        <v>1951786</v>
      </c>
      <c r="F18" s="39">
        <v>2534820</v>
      </c>
      <c r="G18" s="34">
        <v>2534820</v>
      </c>
      <c r="H18" s="37">
        <v>2534820</v>
      </c>
      <c r="I18" s="41">
        <v>2283510</v>
      </c>
      <c r="J18" s="39">
        <v>2659030</v>
      </c>
      <c r="K18" s="34">
        <v>2781340</v>
      </c>
      <c r="L18" s="37">
        <v>2906510</v>
      </c>
    </row>
    <row r="19" spans="1:12" ht="13.5" x14ac:dyDescent="0.25">
      <c r="A19" s="28" t="s">
        <v>35</v>
      </c>
      <c r="B19" s="21" t="s">
        <v>19</v>
      </c>
      <c r="C19" s="34">
        <v>322483</v>
      </c>
      <c r="D19" s="34">
        <v>683085</v>
      </c>
      <c r="E19" s="37">
        <v>290723</v>
      </c>
      <c r="F19" s="39">
        <v>262620</v>
      </c>
      <c r="G19" s="34">
        <v>262620</v>
      </c>
      <c r="H19" s="37">
        <v>262620</v>
      </c>
      <c r="I19" s="41">
        <v>2124645</v>
      </c>
      <c r="J19" s="39">
        <v>275490</v>
      </c>
      <c r="K19" s="34">
        <v>288160</v>
      </c>
      <c r="L19" s="37">
        <v>345950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64870943</v>
      </c>
      <c r="D21" s="34">
        <v>66472077</v>
      </c>
      <c r="E21" s="37">
        <v>68421868</v>
      </c>
      <c r="F21" s="39">
        <v>74460520</v>
      </c>
      <c r="G21" s="34">
        <v>75201610</v>
      </c>
      <c r="H21" s="37">
        <v>75201610</v>
      </c>
      <c r="I21" s="41">
        <v>71880502</v>
      </c>
      <c r="J21" s="39">
        <v>77802420</v>
      </c>
      <c r="K21" s="34">
        <v>83167190</v>
      </c>
      <c r="L21" s="37">
        <v>87324580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5548415</v>
      </c>
      <c r="D23" s="34">
        <v>5837704</v>
      </c>
      <c r="E23" s="37">
        <v>4444469</v>
      </c>
      <c r="F23" s="39">
        <v>7388100</v>
      </c>
      <c r="G23" s="34">
        <v>4227930</v>
      </c>
      <c r="H23" s="37">
        <v>4227930</v>
      </c>
      <c r="I23" s="41">
        <v>1408514</v>
      </c>
      <c r="J23" s="39">
        <v>4435100</v>
      </c>
      <c r="K23" s="34">
        <v>4639130</v>
      </c>
      <c r="L23" s="37">
        <v>4847860</v>
      </c>
    </row>
    <row r="24" spans="1:12" ht="13.5" x14ac:dyDescent="0.25">
      <c r="A24" s="28" t="s">
        <v>40</v>
      </c>
      <c r="B24" s="21" t="s">
        <v>19</v>
      </c>
      <c r="C24" s="34">
        <v>8193</v>
      </c>
      <c r="D24" s="34">
        <v>1874</v>
      </c>
      <c r="E24" s="37">
        <v>36101</v>
      </c>
      <c r="F24" s="39">
        <v>15310</v>
      </c>
      <c r="G24" s="34">
        <v>15310</v>
      </c>
      <c r="H24" s="37">
        <v>15310</v>
      </c>
      <c r="I24" s="41">
        <v>18014</v>
      </c>
      <c r="J24" s="39">
        <v>16060</v>
      </c>
      <c r="K24" s="34">
        <v>16800</v>
      </c>
      <c r="L24" s="37">
        <v>17560</v>
      </c>
    </row>
    <row r="25" spans="1:12" ht="13.5" x14ac:dyDescent="0.25">
      <c r="A25" s="28" t="s">
        <v>41</v>
      </c>
      <c r="B25" s="21" t="s">
        <v>19</v>
      </c>
      <c r="C25" s="34">
        <v>247824850</v>
      </c>
      <c r="D25" s="34">
        <v>230218206</v>
      </c>
      <c r="E25" s="37">
        <v>241199746</v>
      </c>
      <c r="F25" s="39">
        <v>255963750</v>
      </c>
      <c r="G25" s="34">
        <v>255178050</v>
      </c>
      <c r="H25" s="37">
        <v>255178050</v>
      </c>
      <c r="I25" s="41">
        <v>255028048</v>
      </c>
      <c r="J25" s="39">
        <v>268231100</v>
      </c>
      <c r="K25" s="34">
        <v>262876050</v>
      </c>
      <c r="L25" s="37">
        <v>253817700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6300000</v>
      </c>
      <c r="H26" s="37">
        <v>6300000</v>
      </c>
      <c r="I26" s="41">
        <v>5355150</v>
      </c>
      <c r="J26" s="39">
        <v>6300000</v>
      </c>
      <c r="K26" s="34">
        <v>6300000</v>
      </c>
      <c r="L26" s="37">
        <v>6300000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1539400</v>
      </c>
      <c r="H28" s="37">
        <v>1539400</v>
      </c>
      <c r="I28" s="41">
        <v>1470528</v>
      </c>
      <c r="J28" s="39">
        <v>1633410</v>
      </c>
      <c r="K28" s="34">
        <v>1812600</v>
      </c>
      <c r="L28" s="37">
        <v>2011440</v>
      </c>
    </row>
    <row r="29" spans="1:12" ht="13.5" x14ac:dyDescent="0.25">
      <c r="A29" s="28" t="s">
        <v>43</v>
      </c>
      <c r="B29" s="21" t="s">
        <v>19</v>
      </c>
      <c r="C29" s="34">
        <v>998258</v>
      </c>
      <c r="D29" s="34">
        <v>-1247788</v>
      </c>
      <c r="E29" s="37">
        <v>2216945</v>
      </c>
      <c r="F29" s="39">
        <v>3000000</v>
      </c>
      <c r="G29" s="34">
        <v>3383490</v>
      </c>
      <c r="H29" s="37">
        <v>3383490</v>
      </c>
      <c r="I29" s="41">
        <v>794643</v>
      </c>
      <c r="J29" s="39">
        <v>0</v>
      </c>
      <c r="K29" s="34">
        <v>0</v>
      </c>
      <c r="L29" s="37">
        <v>2000000</v>
      </c>
    </row>
    <row r="30" spans="1:12" ht="13.5" x14ac:dyDescent="0.25">
      <c r="A30" s="28" t="s">
        <v>44</v>
      </c>
      <c r="B30" s="21" t="s">
        <v>19</v>
      </c>
      <c r="C30" s="34">
        <v>8110000</v>
      </c>
      <c r="D30" s="34">
        <v>4210000</v>
      </c>
      <c r="E30" s="37">
        <v>4651592</v>
      </c>
      <c r="F30" s="38">
        <v>7000000</v>
      </c>
      <c r="G30" s="34">
        <v>5000000</v>
      </c>
      <c r="H30" s="37">
        <v>5000000</v>
      </c>
      <c r="I30" s="41">
        <v>1145000</v>
      </c>
      <c r="J30" s="39">
        <v>5000000</v>
      </c>
      <c r="K30" s="34">
        <v>5000000</v>
      </c>
      <c r="L30" s="37">
        <v>5000000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429648367</v>
      </c>
      <c r="D32" s="52">
        <f t="shared" ref="D32:L32" si="0">SUM(D6:D19)+SUM(D21:D31)</f>
        <v>415347728</v>
      </c>
      <c r="E32" s="53">
        <f t="shared" si="0"/>
        <v>432117271</v>
      </c>
      <c r="F32" s="54">
        <f t="shared" si="0"/>
        <v>472479310</v>
      </c>
      <c r="G32" s="52">
        <f t="shared" si="0"/>
        <v>478040210</v>
      </c>
      <c r="H32" s="55">
        <f t="shared" si="0"/>
        <v>478040210</v>
      </c>
      <c r="I32" s="56">
        <f t="shared" si="0"/>
        <v>468252065</v>
      </c>
      <c r="J32" s="57">
        <f t="shared" si="0"/>
        <v>503693750</v>
      </c>
      <c r="K32" s="52">
        <f t="shared" si="0"/>
        <v>518621650</v>
      </c>
      <c r="L32" s="53">
        <f t="shared" si="0"/>
        <v>529402470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150769811</v>
      </c>
      <c r="D34" s="34">
        <v>169461053</v>
      </c>
      <c r="E34" s="37">
        <v>175108559</v>
      </c>
      <c r="F34" s="38">
        <v>186227850</v>
      </c>
      <c r="G34" s="34">
        <v>187747650</v>
      </c>
      <c r="H34" s="40">
        <v>187747650</v>
      </c>
      <c r="I34" s="41">
        <v>166546464</v>
      </c>
      <c r="J34" s="39">
        <v>196947230</v>
      </c>
      <c r="K34" s="34">
        <v>206006780</v>
      </c>
      <c r="L34" s="37">
        <v>215285690</v>
      </c>
    </row>
    <row r="35" spans="1:12" ht="13.5" x14ac:dyDescent="0.25">
      <c r="A35" s="28" t="s">
        <v>49</v>
      </c>
      <c r="B35" s="21" t="s">
        <v>19</v>
      </c>
      <c r="C35" s="34">
        <v>22191922</v>
      </c>
      <c r="D35" s="34">
        <v>20684412</v>
      </c>
      <c r="E35" s="37">
        <v>23223213</v>
      </c>
      <c r="F35" s="38">
        <v>23929730</v>
      </c>
      <c r="G35" s="34">
        <v>25200480</v>
      </c>
      <c r="H35" s="40">
        <v>25200480</v>
      </c>
      <c r="I35" s="41">
        <v>25158052</v>
      </c>
      <c r="J35" s="39">
        <v>25956510</v>
      </c>
      <c r="K35" s="34">
        <v>26735190</v>
      </c>
      <c r="L35" s="37">
        <v>27537220</v>
      </c>
    </row>
    <row r="36" spans="1:12" ht="13.5" x14ac:dyDescent="0.25">
      <c r="A36" s="28" t="s">
        <v>50</v>
      </c>
      <c r="B36" s="21" t="s">
        <v>22</v>
      </c>
      <c r="C36" s="34">
        <v>61141943</v>
      </c>
      <c r="D36" s="34">
        <v>70135683</v>
      </c>
      <c r="E36" s="37">
        <v>73697110</v>
      </c>
      <c r="F36" s="39">
        <v>87414150</v>
      </c>
      <c r="G36" s="34">
        <v>87414150</v>
      </c>
      <c r="H36" s="37">
        <v>87414150</v>
      </c>
      <c r="I36" s="41">
        <v>78943273</v>
      </c>
      <c r="J36" s="39">
        <v>96921880</v>
      </c>
      <c r="K36" s="34">
        <v>112138620</v>
      </c>
      <c r="L36" s="37">
        <v>125744380</v>
      </c>
    </row>
    <row r="37" spans="1:12" ht="13.5" x14ac:dyDescent="0.25">
      <c r="A37" s="28" t="s">
        <v>51</v>
      </c>
      <c r="B37" s="21" t="s">
        <v>52</v>
      </c>
      <c r="C37" s="34">
        <v>9289881</v>
      </c>
      <c r="D37" s="34">
        <v>13643828</v>
      </c>
      <c r="E37" s="37">
        <v>16213122</v>
      </c>
      <c r="F37" s="39">
        <v>20757730</v>
      </c>
      <c r="G37" s="34">
        <v>19186070</v>
      </c>
      <c r="H37" s="37">
        <v>19186070</v>
      </c>
      <c r="I37" s="41">
        <v>14875803</v>
      </c>
      <c r="J37" s="39">
        <v>19663880</v>
      </c>
      <c r="K37" s="34">
        <v>20012640</v>
      </c>
      <c r="L37" s="37">
        <v>20518460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3782774</v>
      </c>
      <c r="E38" s="37">
        <v>5136165</v>
      </c>
      <c r="F38" s="38">
        <v>8100000</v>
      </c>
      <c r="G38" s="34">
        <v>5580000</v>
      </c>
      <c r="H38" s="40">
        <v>5580000</v>
      </c>
      <c r="I38" s="41">
        <v>5579993</v>
      </c>
      <c r="J38" s="39">
        <v>5670000</v>
      </c>
      <c r="K38" s="34">
        <v>5930000</v>
      </c>
      <c r="L38" s="37">
        <v>6140000</v>
      </c>
    </row>
    <row r="39" spans="1:12" ht="13.5" x14ac:dyDescent="0.25">
      <c r="A39" s="28" t="s">
        <v>55</v>
      </c>
      <c r="B39" s="21" t="s">
        <v>19</v>
      </c>
      <c r="C39" s="34">
        <v>46252121</v>
      </c>
      <c r="D39" s="34">
        <v>54258625</v>
      </c>
      <c r="E39" s="37">
        <v>55029705</v>
      </c>
      <c r="F39" s="39">
        <v>53629710</v>
      </c>
      <c r="G39" s="34">
        <v>56149710</v>
      </c>
      <c r="H39" s="37">
        <v>56149710</v>
      </c>
      <c r="I39" s="41">
        <v>48440668</v>
      </c>
      <c r="J39" s="39">
        <v>58149710</v>
      </c>
      <c r="K39" s="34">
        <v>58711230</v>
      </c>
      <c r="L39" s="37">
        <v>54845420</v>
      </c>
    </row>
    <row r="40" spans="1:12" ht="13.5" x14ac:dyDescent="0.25">
      <c r="A40" s="28" t="s">
        <v>28</v>
      </c>
      <c r="B40" s="21" t="s">
        <v>19</v>
      </c>
      <c r="C40" s="34">
        <v>362027</v>
      </c>
      <c r="D40" s="34">
        <v>319442</v>
      </c>
      <c r="E40" s="37">
        <v>276858</v>
      </c>
      <c r="F40" s="38">
        <v>3755830</v>
      </c>
      <c r="G40" s="34">
        <v>3080000</v>
      </c>
      <c r="H40" s="40">
        <v>3080000</v>
      </c>
      <c r="I40" s="41">
        <v>3075454</v>
      </c>
      <c r="J40" s="39">
        <v>3268700</v>
      </c>
      <c r="K40" s="34">
        <v>2907190</v>
      </c>
      <c r="L40" s="37">
        <v>2626840</v>
      </c>
    </row>
    <row r="41" spans="1:12" ht="13.5" x14ac:dyDescent="0.25">
      <c r="A41" s="28" t="s">
        <v>56</v>
      </c>
      <c r="B41" s="21" t="s">
        <v>19</v>
      </c>
      <c r="C41" s="34">
        <v>72253476</v>
      </c>
      <c r="D41" s="34">
        <v>85581850</v>
      </c>
      <c r="E41" s="37">
        <v>89134041</v>
      </c>
      <c r="F41" s="38">
        <v>74186030</v>
      </c>
      <c r="G41" s="34">
        <v>85148310</v>
      </c>
      <c r="H41" s="40">
        <v>85148310</v>
      </c>
      <c r="I41" s="41">
        <v>73794715</v>
      </c>
      <c r="J41" s="39">
        <v>69650370</v>
      </c>
      <c r="K41" s="34">
        <v>66498850</v>
      </c>
      <c r="L41" s="37">
        <v>63067310</v>
      </c>
    </row>
    <row r="42" spans="1:12" ht="13.5" x14ac:dyDescent="0.25">
      <c r="A42" s="28" t="s">
        <v>57</v>
      </c>
      <c r="B42" s="21" t="s">
        <v>19</v>
      </c>
      <c r="C42" s="34">
        <v>8972935</v>
      </c>
      <c r="D42" s="34">
        <v>7507565</v>
      </c>
      <c r="E42" s="37">
        <v>5067399</v>
      </c>
      <c r="F42" s="39">
        <v>7672840</v>
      </c>
      <c r="G42" s="34">
        <v>7495840</v>
      </c>
      <c r="H42" s="37">
        <v>7495840</v>
      </c>
      <c r="I42" s="41">
        <v>7686304</v>
      </c>
      <c r="J42" s="39">
        <v>6195000</v>
      </c>
      <c r="K42" s="34">
        <v>6224000</v>
      </c>
      <c r="L42" s="37">
        <v>5769460</v>
      </c>
    </row>
    <row r="43" spans="1:12" ht="13.5" x14ac:dyDescent="0.25">
      <c r="A43" s="28" t="s">
        <v>58</v>
      </c>
      <c r="B43" s="21" t="s">
        <v>19</v>
      </c>
      <c r="C43" s="34">
        <v>14710936</v>
      </c>
      <c r="D43" s="34">
        <v>561108</v>
      </c>
      <c r="E43" s="37">
        <v>1136759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40225559</v>
      </c>
      <c r="D44" s="34">
        <v>46526191</v>
      </c>
      <c r="E44" s="37">
        <v>53558204</v>
      </c>
      <c r="F44" s="39">
        <v>55389100</v>
      </c>
      <c r="G44" s="34">
        <v>54427570</v>
      </c>
      <c r="H44" s="37">
        <v>54427570</v>
      </c>
      <c r="I44" s="41">
        <v>47451173</v>
      </c>
      <c r="J44" s="39">
        <v>58471840</v>
      </c>
      <c r="K44" s="34">
        <v>58346920</v>
      </c>
      <c r="L44" s="37">
        <v>58260840</v>
      </c>
    </row>
    <row r="45" spans="1:12" ht="13.5" x14ac:dyDescent="0.25">
      <c r="A45" s="28" t="s">
        <v>60</v>
      </c>
      <c r="B45" s="21" t="s">
        <v>19</v>
      </c>
      <c r="C45" s="34">
        <v>369090</v>
      </c>
      <c r="D45" s="34">
        <v>-1218284</v>
      </c>
      <c r="E45" s="37">
        <v>0</v>
      </c>
      <c r="F45" s="38">
        <v>0</v>
      </c>
      <c r="G45" s="34">
        <v>0</v>
      </c>
      <c r="H45" s="37">
        <v>0</v>
      </c>
      <c r="I45" s="41">
        <v>623031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426539701</v>
      </c>
      <c r="D47" s="52">
        <f t="shared" ref="D47:L47" si="1">SUM(D34:D46)</f>
        <v>471244247</v>
      </c>
      <c r="E47" s="53">
        <f t="shared" si="1"/>
        <v>497581135</v>
      </c>
      <c r="F47" s="54">
        <f t="shared" si="1"/>
        <v>521062970</v>
      </c>
      <c r="G47" s="52">
        <f t="shared" si="1"/>
        <v>531429780</v>
      </c>
      <c r="H47" s="53">
        <f t="shared" si="1"/>
        <v>531429780</v>
      </c>
      <c r="I47" s="56">
        <f t="shared" si="1"/>
        <v>472174930</v>
      </c>
      <c r="J47" s="57">
        <f t="shared" si="1"/>
        <v>540895120</v>
      </c>
      <c r="K47" s="52">
        <f t="shared" si="1"/>
        <v>563511420</v>
      </c>
      <c r="L47" s="53">
        <f t="shared" si="1"/>
        <v>579795620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3108666</v>
      </c>
      <c r="D48" s="61">
        <f t="shared" si="2"/>
        <v>-55896519</v>
      </c>
      <c r="E48" s="62">
        <f t="shared" si="2"/>
        <v>-65463864</v>
      </c>
      <c r="F48" s="63">
        <f t="shared" si="2"/>
        <v>-48583660</v>
      </c>
      <c r="G48" s="61">
        <f t="shared" si="2"/>
        <v>-53389570</v>
      </c>
      <c r="H48" s="62">
        <f t="shared" si="2"/>
        <v>-53389570</v>
      </c>
      <c r="I48" s="64">
        <f t="shared" si="2"/>
        <v>-3922865</v>
      </c>
      <c r="J48" s="65">
        <f t="shared" si="2"/>
        <v>-37201370</v>
      </c>
      <c r="K48" s="61">
        <f t="shared" si="2"/>
        <v>-44889770</v>
      </c>
      <c r="L48" s="62">
        <f t="shared" si="2"/>
        <v>-50393150</v>
      </c>
    </row>
    <row r="49" spans="1:12" ht="25.5" x14ac:dyDescent="0.25">
      <c r="A49" s="66" t="s">
        <v>64</v>
      </c>
      <c r="B49" s="21" t="s">
        <v>65</v>
      </c>
      <c r="C49" s="34">
        <v>45626750</v>
      </c>
      <c r="D49" s="34">
        <v>40568791</v>
      </c>
      <c r="E49" s="37">
        <v>47362648</v>
      </c>
      <c r="F49" s="39">
        <v>66136250</v>
      </c>
      <c r="G49" s="34">
        <v>69186950</v>
      </c>
      <c r="H49" s="37">
        <v>69186950</v>
      </c>
      <c r="I49" s="41">
        <v>61939355</v>
      </c>
      <c r="J49" s="39">
        <v>55189900</v>
      </c>
      <c r="K49" s="34">
        <v>46778950</v>
      </c>
      <c r="L49" s="37">
        <v>50667300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2800147</v>
      </c>
      <c r="E50" s="37">
        <v>180148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48735416</v>
      </c>
      <c r="D51" s="68">
        <f t="shared" si="3"/>
        <v>-12527581</v>
      </c>
      <c r="E51" s="69">
        <f t="shared" si="3"/>
        <v>-17921068</v>
      </c>
      <c r="F51" s="70">
        <f t="shared" si="3"/>
        <v>17552590</v>
      </c>
      <c r="G51" s="68">
        <f t="shared" si="3"/>
        <v>15797380</v>
      </c>
      <c r="H51" s="69">
        <f t="shared" si="3"/>
        <v>15797380</v>
      </c>
      <c r="I51" s="71">
        <f t="shared" si="3"/>
        <v>58016490</v>
      </c>
      <c r="J51" s="72">
        <f t="shared" si="3"/>
        <v>17988530</v>
      </c>
      <c r="K51" s="68">
        <f t="shared" si="3"/>
        <v>1889180</v>
      </c>
      <c r="L51" s="69">
        <f t="shared" si="3"/>
        <v>274150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48735416</v>
      </c>
      <c r="D53" s="79">
        <f t="shared" ref="D53:L53" si="4">+D51-D52</f>
        <v>-12527581</v>
      </c>
      <c r="E53" s="80">
        <f t="shared" si="4"/>
        <v>-17921068</v>
      </c>
      <c r="F53" s="81">
        <f t="shared" si="4"/>
        <v>17552590</v>
      </c>
      <c r="G53" s="79">
        <f t="shared" si="4"/>
        <v>15797380</v>
      </c>
      <c r="H53" s="80">
        <f t="shared" si="4"/>
        <v>15797380</v>
      </c>
      <c r="I53" s="82">
        <f t="shared" si="4"/>
        <v>58016490</v>
      </c>
      <c r="J53" s="83">
        <f t="shared" si="4"/>
        <v>17988530</v>
      </c>
      <c r="K53" s="79">
        <f t="shared" si="4"/>
        <v>1889180</v>
      </c>
      <c r="L53" s="80">
        <f t="shared" si="4"/>
        <v>274150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48735416</v>
      </c>
      <c r="D56" s="68">
        <f t="shared" ref="D56:L56" si="5">SUM(D53:D55)</f>
        <v>-12527581</v>
      </c>
      <c r="E56" s="69">
        <f t="shared" si="5"/>
        <v>-17921068</v>
      </c>
      <c r="F56" s="70">
        <f t="shared" si="5"/>
        <v>17552590</v>
      </c>
      <c r="G56" s="68">
        <f t="shared" si="5"/>
        <v>15797380</v>
      </c>
      <c r="H56" s="69">
        <f t="shared" si="5"/>
        <v>15797380</v>
      </c>
      <c r="I56" s="71">
        <f t="shared" si="5"/>
        <v>58016490</v>
      </c>
      <c r="J56" s="72">
        <f t="shared" si="5"/>
        <v>17988530</v>
      </c>
      <c r="K56" s="68">
        <f t="shared" si="5"/>
        <v>1889180</v>
      </c>
      <c r="L56" s="69">
        <f t="shared" si="5"/>
        <v>274150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48735416</v>
      </c>
      <c r="D59" s="87">
        <f t="shared" ref="D59:L59" si="6">SUM(D56:D58)</f>
        <v>-12527581</v>
      </c>
      <c r="E59" s="88">
        <f t="shared" si="6"/>
        <v>-17921068</v>
      </c>
      <c r="F59" s="89">
        <f t="shared" si="6"/>
        <v>17552590</v>
      </c>
      <c r="G59" s="87">
        <f t="shared" si="6"/>
        <v>15797380</v>
      </c>
      <c r="H59" s="90">
        <f t="shared" si="6"/>
        <v>15797380</v>
      </c>
      <c r="I59" s="91">
        <f t="shared" si="6"/>
        <v>58016490</v>
      </c>
      <c r="J59" s="92">
        <f t="shared" si="6"/>
        <v>17988530</v>
      </c>
      <c r="K59" s="87">
        <f t="shared" si="6"/>
        <v>1889180</v>
      </c>
      <c r="L59" s="88">
        <f t="shared" si="6"/>
        <v>274150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22494010</v>
      </c>
      <c r="D6" s="29">
        <v>26213078</v>
      </c>
      <c r="E6" s="30">
        <v>25749064</v>
      </c>
      <c r="F6" s="31">
        <v>33732513</v>
      </c>
      <c r="G6" s="29">
        <v>33732513</v>
      </c>
      <c r="H6" s="32">
        <v>33732513</v>
      </c>
      <c r="I6" s="30">
        <v>29670416</v>
      </c>
      <c r="J6" s="33">
        <v>35385406</v>
      </c>
      <c r="K6" s="29">
        <v>36985907</v>
      </c>
      <c r="L6" s="32">
        <v>38692034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1360464</v>
      </c>
      <c r="D9" s="29">
        <v>1803757</v>
      </c>
      <c r="E9" s="30">
        <v>1853489</v>
      </c>
      <c r="F9" s="31">
        <v>2060662</v>
      </c>
      <c r="G9" s="29">
        <v>2060662</v>
      </c>
      <c r="H9" s="32">
        <v>2060662</v>
      </c>
      <c r="I9" s="30">
        <v>2005712</v>
      </c>
      <c r="J9" s="33">
        <v>2053552</v>
      </c>
      <c r="K9" s="29">
        <v>2148016</v>
      </c>
      <c r="L9" s="32">
        <v>2246824</v>
      </c>
    </row>
    <row r="10" spans="1:12" ht="13.5" x14ac:dyDescent="0.25">
      <c r="A10" s="28" t="s">
        <v>26</v>
      </c>
      <c r="B10" s="21" t="s">
        <v>19</v>
      </c>
      <c r="C10" s="29">
        <v>217281</v>
      </c>
      <c r="D10" s="29">
        <v>100495</v>
      </c>
      <c r="E10" s="30">
        <v>165767</v>
      </c>
      <c r="F10" s="31">
        <v>338655</v>
      </c>
      <c r="G10" s="29">
        <v>338655</v>
      </c>
      <c r="H10" s="32">
        <v>338655</v>
      </c>
      <c r="I10" s="30">
        <v>199908</v>
      </c>
      <c r="J10" s="33">
        <v>1642935</v>
      </c>
      <c r="K10" s="29">
        <v>1717818</v>
      </c>
      <c r="L10" s="32">
        <v>463031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321572</v>
      </c>
      <c r="E11" s="30">
        <v>698586</v>
      </c>
      <c r="F11" s="31">
        <v>0</v>
      </c>
      <c r="G11" s="29">
        <v>1926000</v>
      </c>
      <c r="H11" s="32">
        <v>1926000</v>
      </c>
      <c r="I11" s="30">
        <v>1610061</v>
      </c>
      <c r="J11" s="33">
        <v>1757119</v>
      </c>
      <c r="K11" s="29">
        <v>1827404</v>
      </c>
      <c r="L11" s="32">
        <v>1811726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579920</v>
      </c>
      <c r="D13" s="29">
        <v>745760</v>
      </c>
      <c r="E13" s="30">
        <v>784993</v>
      </c>
      <c r="F13" s="31">
        <v>1991200</v>
      </c>
      <c r="G13" s="29">
        <v>1991200</v>
      </c>
      <c r="H13" s="32">
        <v>1991200</v>
      </c>
      <c r="I13" s="30">
        <v>766461</v>
      </c>
      <c r="J13" s="33">
        <v>1816321</v>
      </c>
      <c r="K13" s="29">
        <v>1899871</v>
      </c>
      <c r="L13" s="32">
        <v>1987266</v>
      </c>
    </row>
    <row r="14" spans="1:12" ht="13.5" x14ac:dyDescent="0.25">
      <c r="A14" s="28" t="s">
        <v>30</v>
      </c>
      <c r="B14" s="21" t="s">
        <v>19</v>
      </c>
      <c r="C14" s="29">
        <v>1350476</v>
      </c>
      <c r="D14" s="29">
        <v>342650</v>
      </c>
      <c r="E14" s="30">
        <v>1484797</v>
      </c>
      <c r="F14" s="31">
        <v>1457600</v>
      </c>
      <c r="G14" s="29">
        <v>1457600</v>
      </c>
      <c r="H14" s="32">
        <v>1457600</v>
      </c>
      <c r="I14" s="30">
        <v>1168289</v>
      </c>
      <c r="J14" s="33">
        <v>1529022</v>
      </c>
      <c r="K14" s="29">
        <v>1599358</v>
      </c>
      <c r="L14" s="32">
        <v>1672928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13541</v>
      </c>
      <c r="D16" s="34">
        <v>0</v>
      </c>
      <c r="E16" s="35">
        <v>10000</v>
      </c>
      <c r="F16" s="36">
        <v>0</v>
      </c>
      <c r="G16" s="34">
        <v>0</v>
      </c>
      <c r="H16" s="37">
        <v>0</v>
      </c>
      <c r="I16" s="38">
        <v>7000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213920</v>
      </c>
      <c r="D17" s="34">
        <v>53921</v>
      </c>
      <c r="E17" s="37">
        <v>89042</v>
      </c>
      <c r="F17" s="39">
        <v>410087</v>
      </c>
      <c r="G17" s="34">
        <v>410087</v>
      </c>
      <c r="H17" s="37">
        <v>410087</v>
      </c>
      <c r="I17" s="40">
        <v>50641</v>
      </c>
      <c r="J17" s="39">
        <v>430181</v>
      </c>
      <c r="K17" s="34">
        <v>449969</v>
      </c>
      <c r="L17" s="37">
        <v>471476</v>
      </c>
    </row>
    <row r="18" spans="1:12" ht="13.5" x14ac:dyDescent="0.25">
      <c r="A18" s="28" t="s">
        <v>34</v>
      </c>
      <c r="B18" s="21" t="s">
        <v>19</v>
      </c>
      <c r="C18" s="34">
        <v>1680211</v>
      </c>
      <c r="D18" s="34">
        <v>1231044</v>
      </c>
      <c r="E18" s="37">
        <v>1396974</v>
      </c>
      <c r="F18" s="39">
        <v>2303806</v>
      </c>
      <c r="G18" s="34">
        <v>377507</v>
      </c>
      <c r="H18" s="37">
        <v>377507</v>
      </c>
      <c r="I18" s="41">
        <v>629629</v>
      </c>
      <c r="J18" s="39">
        <v>396005</v>
      </c>
      <c r="K18" s="34">
        <v>414221</v>
      </c>
      <c r="L18" s="37">
        <v>433275</v>
      </c>
    </row>
    <row r="19" spans="1:12" ht="13.5" x14ac:dyDescent="0.25">
      <c r="A19" s="28" t="s">
        <v>35</v>
      </c>
      <c r="B19" s="21" t="s">
        <v>19</v>
      </c>
      <c r="C19" s="34">
        <v>1353857</v>
      </c>
      <c r="D19" s="34">
        <v>15218097</v>
      </c>
      <c r="E19" s="37">
        <v>4855118</v>
      </c>
      <c r="F19" s="39">
        <v>2063098</v>
      </c>
      <c r="G19" s="34">
        <v>5063098</v>
      </c>
      <c r="H19" s="37">
        <v>5063098</v>
      </c>
      <c r="I19" s="41">
        <v>8667321</v>
      </c>
      <c r="J19" s="39">
        <v>2575466</v>
      </c>
      <c r="K19" s="34">
        <v>2106485</v>
      </c>
      <c r="L19" s="37">
        <v>2190744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21934277</v>
      </c>
      <c r="D21" s="34">
        <v>22511626</v>
      </c>
      <c r="E21" s="37">
        <v>20758937</v>
      </c>
      <c r="F21" s="39">
        <v>34171353</v>
      </c>
      <c r="G21" s="34">
        <v>34171353</v>
      </c>
      <c r="H21" s="37">
        <v>34171353</v>
      </c>
      <c r="I21" s="41">
        <v>22137161</v>
      </c>
      <c r="J21" s="39">
        <v>35845749</v>
      </c>
      <c r="K21" s="34">
        <v>37494654</v>
      </c>
      <c r="L21" s="37">
        <v>39219407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195250</v>
      </c>
      <c r="D23" s="34">
        <v>398200</v>
      </c>
      <c r="E23" s="37">
        <v>699347</v>
      </c>
      <c r="F23" s="39">
        <v>7603636</v>
      </c>
      <c r="G23" s="34">
        <v>5603636</v>
      </c>
      <c r="H23" s="37">
        <v>5603636</v>
      </c>
      <c r="I23" s="41">
        <v>1042570</v>
      </c>
      <c r="J23" s="39">
        <v>3603814</v>
      </c>
      <c r="K23" s="34">
        <v>3747967</v>
      </c>
      <c r="L23" s="37">
        <v>3897910</v>
      </c>
    </row>
    <row r="24" spans="1:12" ht="13.5" x14ac:dyDescent="0.25">
      <c r="A24" s="28" t="s">
        <v>40</v>
      </c>
      <c r="B24" s="21" t="s">
        <v>19</v>
      </c>
      <c r="C24" s="34">
        <v>756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103281227</v>
      </c>
      <c r="D25" s="34">
        <v>92528943</v>
      </c>
      <c r="E25" s="37">
        <v>100408203</v>
      </c>
      <c r="F25" s="39">
        <v>104727000</v>
      </c>
      <c r="G25" s="34">
        <v>104603000</v>
      </c>
      <c r="H25" s="37">
        <v>104603000</v>
      </c>
      <c r="I25" s="41">
        <v>104804919</v>
      </c>
      <c r="J25" s="39">
        <v>111895000</v>
      </c>
      <c r="K25" s="34">
        <v>108038000</v>
      </c>
      <c r="L25" s="37">
        <v>100765000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1336755</v>
      </c>
      <c r="E26" s="37">
        <v>10724</v>
      </c>
      <c r="F26" s="39">
        <v>0</v>
      </c>
      <c r="G26" s="34">
        <v>0</v>
      </c>
      <c r="H26" s="37">
        <v>0</v>
      </c>
      <c r="I26" s="41">
        <v>9752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-133042</v>
      </c>
      <c r="E29" s="37">
        <v>910347</v>
      </c>
      <c r="F29" s="39">
        <v>1000000</v>
      </c>
      <c r="G29" s="34">
        <v>1000000</v>
      </c>
      <c r="H29" s="37">
        <v>1000000</v>
      </c>
      <c r="I29" s="41">
        <v>0</v>
      </c>
      <c r="J29" s="39">
        <v>1300000</v>
      </c>
      <c r="K29" s="34">
        <v>1352000</v>
      </c>
      <c r="L29" s="37">
        <v>2200000</v>
      </c>
    </row>
    <row r="30" spans="1:12" ht="13.5" x14ac:dyDescent="0.25">
      <c r="A30" s="28" t="s">
        <v>44</v>
      </c>
      <c r="B30" s="21" t="s">
        <v>19</v>
      </c>
      <c r="C30" s="34">
        <v>664823</v>
      </c>
      <c r="D30" s="34">
        <v>198897</v>
      </c>
      <c r="E30" s="37">
        <v>262836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155340013</v>
      </c>
      <c r="D32" s="52">
        <f t="shared" ref="D32:L32" si="0">SUM(D6:D19)+SUM(D21:D31)</f>
        <v>162871753</v>
      </c>
      <c r="E32" s="53">
        <f t="shared" si="0"/>
        <v>160138224</v>
      </c>
      <c r="F32" s="54">
        <f t="shared" si="0"/>
        <v>191859610</v>
      </c>
      <c r="G32" s="52">
        <f t="shared" si="0"/>
        <v>192735311</v>
      </c>
      <c r="H32" s="55">
        <f t="shared" si="0"/>
        <v>192735311</v>
      </c>
      <c r="I32" s="56">
        <f t="shared" si="0"/>
        <v>172769840</v>
      </c>
      <c r="J32" s="57">
        <f t="shared" si="0"/>
        <v>200230570</v>
      </c>
      <c r="K32" s="52">
        <f t="shared" si="0"/>
        <v>199781670</v>
      </c>
      <c r="L32" s="53">
        <f t="shared" si="0"/>
        <v>196051621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58937391</v>
      </c>
      <c r="D34" s="34">
        <v>58114696</v>
      </c>
      <c r="E34" s="37">
        <v>61195251</v>
      </c>
      <c r="F34" s="38">
        <v>66794993</v>
      </c>
      <c r="G34" s="34">
        <v>63581696</v>
      </c>
      <c r="H34" s="40">
        <v>63581696</v>
      </c>
      <c r="I34" s="41">
        <v>71114402</v>
      </c>
      <c r="J34" s="39">
        <v>74669774</v>
      </c>
      <c r="K34" s="34">
        <v>78104584</v>
      </c>
      <c r="L34" s="37">
        <v>81697394</v>
      </c>
    </row>
    <row r="35" spans="1:12" ht="13.5" x14ac:dyDescent="0.25">
      <c r="A35" s="28" t="s">
        <v>49</v>
      </c>
      <c r="B35" s="21" t="s">
        <v>19</v>
      </c>
      <c r="C35" s="34">
        <v>8950579</v>
      </c>
      <c r="D35" s="34">
        <v>8739881</v>
      </c>
      <c r="E35" s="37">
        <v>9701398</v>
      </c>
      <c r="F35" s="38">
        <v>9680594</v>
      </c>
      <c r="G35" s="34">
        <v>9680594</v>
      </c>
      <c r="H35" s="40">
        <v>9680594</v>
      </c>
      <c r="I35" s="41">
        <v>10195943</v>
      </c>
      <c r="J35" s="39">
        <v>9859366</v>
      </c>
      <c r="K35" s="34">
        <v>10312897</v>
      </c>
      <c r="L35" s="37">
        <v>10787290</v>
      </c>
    </row>
    <row r="36" spans="1:12" ht="13.5" x14ac:dyDescent="0.25">
      <c r="A36" s="28" t="s">
        <v>50</v>
      </c>
      <c r="B36" s="21" t="s">
        <v>22</v>
      </c>
      <c r="C36" s="34">
        <v>19361792</v>
      </c>
      <c r="D36" s="34">
        <v>22585991</v>
      </c>
      <c r="E36" s="37">
        <v>22326648</v>
      </c>
      <c r="F36" s="39">
        <v>24748613</v>
      </c>
      <c r="G36" s="34">
        <v>21749001</v>
      </c>
      <c r="H36" s="37">
        <v>21749001</v>
      </c>
      <c r="I36" s="41">
        <v>21236772</v>
      </c>
      <c r="J36" s="39">
        <v>22155696</v>
      </c>
      <c r="K36" s="34">
        <v>23174858</v>
      </c>
      <c r="L36" s="37">
        <v>24240872</v>
      </c>
    </row>
    <row r="37" spans="1:12" ht="13.5" x14ac:dyDescent="0.25">
      <c r="A37" s="28" t="s">
        <v>51</v>
      </c>
      <c r="B37" s="21" t="s">
        <v>52</v>
      </c>
      <c r="C37" s="34">
        <v>3359652</v>
      </c>
      <c r="D37" s="34">
        <v>3592252</v>
      </c>
      <c r="E37" s="37">
        <v>2433000</v>
      </c>
      <c r="F37" s="39">
        <v>4566235</v>
      </c>
      <c r="G37" s="34">
        <v>2251079</v>
      </c>
      <c r="H37" s="37">
        <v>2251079</v>
      </c>
      <c r="I37" s="41">
        <v>1382062</v>
      </c>
      <c r="J37" s="39">
        <v>4214435</v>
      </c>
      <c r="K37" s="34">
        <v>4408299</v>
      </c>
      <c r="L37" s="37">
        <v>4611081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-2255711</v>
      </c>
      <c r="E38" s="37">
        <v>6972625</v>
      </c>
      <c r="F38" s="38">
        <v>2600000</v>
      </c>
      <c r="G38" s="34">
        <v>2600000</v>
      </c>
      <c r="H38" s="40">
        <v>2600000</v>
      </c>
      <c r="I38" s="41">
        <v>0</v>
      </c>
      <c r="J38" s="39">
        <v>3600000</v>
      </c>
      <c r="K38" s="34">
        <v>3765600</v>
      </c>
      <c r="L38" s="37">
        <v>3938818</v>
      </c>
    </row>
    <row r="39" spans="1:12" ht="13.5" x14ac:dyDescent="0.25">
      <c r="A39" s="28" t="s">
        <v>55</v>
      </c>
      <c r="B39" s="21" t="s">
        <v>19</v>
      </c>
      <c r="C39" s="34">
        <v>22399566</v>
      </c>
      <c r="D39" s="34">
        <v>24272742</v>
      </c>
      <c r="E39" s="37">
        <v>24747968</v>
      </c>
      <c r="F39" s="39">
        <v>16829959</v>
      </c>
      <c r="G39" s="34">
        <v>21829959</v>
      </c>
      <c r="H39" s="37">
        <v>21829959</v>
      </c>
      <c r="I39" s="41">
        <v>22470347</v>
      </c>
      <c r="J39" s="39">
        <v>22830469</v>
      </c>
      <c r="K39" s="34">
        <v>23880671</v>
      </c>
      <c r="L39" s="37">
        <v>24979181</v>
      </c>
    </row>
    <row r="40" spans="1:12" ht="13.5" x14ac:dyDescent="0.25">
      <c r="A40" s="28" t="s">
        <v>28</v>
      </c>
      <c r="B40" s="21" t="s">
        <v>19</v>
      </c>
      <c r="C40" s="34">
        <v>201340</v>
      </c>
      <c r="D40" s="34">
        <v>235466</v>
      </c>
      <c r="E40" s="37">
        <v>1672220</v>
      </c>
      <c r="F40" s="38">
        <v>0</v>
      </c>
      <c r="G40" s="34">
        <v>1500000</v>
      </c>
      <c r="H40" s="40">
        <v>1500000</v>
      </c>
      <c r="I40" s="41">
        <v>2559777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27906446</v>
      </c>
      <c r="D41" s="34">
        <v>52515809</v>
      </c>
      <c r="E41" s="37">
        <v>47653542</v>
      </c>
      <c r="F41" s="38">
        <v>25409679</v>
      </c>
      <c r="G41" s="34">
        <v>32127718</v>
      </c>
      <c r="H41" s="40">
        <v>32127718</v>
      </c>
      <c r="I41" s="41">
        <v>40124336</v>
      </c>
      <c r="J41" s="39">
        <v>27464136</v>
      </c>
      <c r="K41" s="34">
        <v>27917817</v>
      </c>
      <c r="L41" s="37">
        <v>29096583</v>
      </c>
    </row>
    <row r="42" spans="1:12" ht="13.5" x14ac:dyDescent="0.25">
      <c r="A42" s="28" t="s">
        <v>57</v>
      </c>
      <c r="B42" s="21" t="s">
        <v>19</v>
      </c>
      <c r="C42" s="34">
        <v>446934</v>
      </c>
      <c r="D42" s="34">
        <v>0</v>
      </c>
      <c r="E42" s="37">
        <v>0</v>
      </c>
      <c r="F42" s="39">
        <v>100000</v>
      </c>
      <c r="G42" s="34">
        <v>100000</v>
      </c>
      <c r="H42" s="37">
        <v>100000</v>
      </c>
      <c r="I42" s="41">
        <v>6183446</v>
      </c>
      <c r="J42" s="39">
        <v>200000</v>
      </c>
      <c r="K42" s="34">
        <v>208000</v>
      </c>
      <c r="L42" s="37">
        <v>216320</v>
      </c>
    </row>
    <row r="43" spans="1:12" ht="13.5" x14ac:dyDescent="0.25">
      <c r="A43" s="28" t="s">
        <v>58</v>
      </c>
      <c r="B43" s="21" t="s">
        <v>19</v>
      </c>
      <c r="C43" s="34">
        <v>378738</v>
      </c>
      <c r="D43" s="34">
        <v>9651776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21356940</v>
      </c>
      <c r="D44" s="34">
        <v>35175219</v>
      </c>
      <c r="E44" s="37">
        <v>37327911</v>
      </c>
      <c r="F44" s="39">
        <v>25951427</v>
      </c>
      <c r="G44" s="34">
        <v>28434563</v>
      </c>
      <c r="H44" s="37">
        <v>28434563</v>
      </c>
      <c r="I44" s="41">
        <v>30976073</v>
      </c>
      <c r="J44" s="39">
        <v>22375896</v>
      </c>
      <c r="K44" s="34">
        <v>23316266</v>
      </c>
      <c r="L44" s="37">
        <v>24432078</v>
      </c>
    </row>
    <row r="45" spans="1:12" ht="13.5" x14ac:dyDescent="0.25">
      <c r="A45" s="28" t="s">
        <v>60</v>
      </c>
      <c r="B45" s="21" t="s">
        <v>19</v>
      </c>
      <c r="C45" s="34">
        <v>7771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10148</v>
      </c>
      <c r="H46" s="37">
        <v>10148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163307149</v>
      </c>
      <c r="D47" s="52">
        <f t="shared" ref="D47:L47" si="1">SUM(D34:D46)</f>
        <v>212628121</v>
      </c>
      <c r="E47" s="53">
        <f t="shared" si="1"/>
        <v>214030563</v>
      </c>
      <c r="F47" s="54">
        <f t="shared" si="1"/>
        <v>176681500</v>
      </c>
      <c r="G47" s="52">
        <f t="shared" si="1"/>
        <v>183864758</v>
      </c>
      <c r="H47" s="53">
        <f t="shared" si="1"/>
        <v>183864758</v>
      </c>
      <c r="I47" s="56">
        <f t="shared" si="1"/>
        <v>206243158</v>
      </c>
      <c r="J47" s="57">
        <f t="shared" si="1"/>
        <v>187369772</v>
      </c>
      <c r="K47" s="52">
        <f t="shared" si="1"/>
        <v>195088992</v>
      </c>
      <c r="L47" s="53">
        <f t="shared" si="1"/>
        <v>203999617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-7967136</v>
      </c>
      <c r="D48" s="61">
        <f t="shared" si="2"/>
        <v>-49756368</v>
      </c>
      <c r="E48" s="62">
        <f t="shared" si="2"/>
        <v>-53892339</v>
      </c>
      <c r="F48" s="63">
        <f t="shared" si="2"/>
        <v>15178110</v>
      </c>
      <c r="G48" s="61">
        <f t="shared" si="2"/>
        <v>8870553</v>
      </c>
      <c r="H48" s="62">
        <f t="shared" si="2"/>
        <v>8870553</v>
      </c>
      <c r="I48" s="64">
        <f t="shared" si="2"/>
        <v>-33473318</v>
      </c>
      <c r="J48" s="65">
        <f t="shared" si="2"/>
        <v>12860798</v>
      </c>
      <c r="K48" s="61">
        <f t="shared" si="2"/>
        <v>4692678</v>
      </c>
      <c r="L48" s="62">
        <f t="shared" si="2"/>
        <v>-7947996</v>
      </c>
    </row>
    <row r="49" spans="1:12" ht="25.5" x14ac:dyDescent="0.25">
      <c r="A49" s="66" t="s">
        <v>64</v>
      </c>
      <c r="B49" s="21" t="s">
        <v>65</v>
      </c>
      <c r="C49" s="34">
        <v>33867056</v>
      </c>
      <c r="D49" s="34">
        <v>32278005</v>
      </c>
      <c r="E49" s="37">
        <v>50280162</v>
      </c>
      <c r="F49" s="39">
        <v>34458000</v>
      </c>
      <c r="G49" s="34">
        <v>29370000</v>
      </c>
      <c r="H49" s="37">
        <v>29370000</v>
      </c>
      <c r="I49" s="41">
        <v>23744093</v>
      </c>
      <c r="J49" s="39">
        <v>26338000</v>
      </c>
      <c r="K49" s="34">
        <v>29811360</v>
      </c>
      <c r="L49" s="37">
        <v>29038000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25899920</v>
      </c>
      <c r="D51" s="68">
        <f t="shared" si="3"/>
        <v>-17478363</v>
      </c>
      <c r="E51" s="69">
        <f t="shared" si="3"/>
        <v>-3612177</v>
      </c>
      <c r="F51" s="70">
        <f t="shared" si="3"/>
        <v>49636110</v>
      </c>
      <c r="G51" s="68">
        <f t="shared" si="3"/>
        <v>38240553</v>
      </c>
      <c r="H51" s="69">
        <f t="shared" si="3"/>
        <v>38240553</v>
      </c>
      <c r="I51" s="71">
        <f t="shared" si="3"/>
        <v>-9729225</v>
      </c>
      <c r="J51" s="72">
        <f t="shared" si="3"/>
        <v>39198798</v>
      </c>
      <c r="K51" s="68">
        <f t="shared" si="3"/>
        <v>34504038</v>
      </c>
      <c r="L51" s="69">
        <f t="shared" si="3"/>
        <v>21090004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25899920</v>
      </c>
      <c r="D53" s="79">
        <f t="shared" ref="D53:L53" si="4">+D51-D52</f>
        <v>-17478363</v>
      </c>
      <c r="E53" s="80">
        <f t="shared" si="4"/>
        <v>-3612177</v>
      </c>
      <c r="F53" s="81">
        <f t="shared" si="4"/>
        <v>49636110</v>
      </c>
      <c r="G53" s="79">
        <f t="shared" si="4"/>
        <v>38240553</v>
      </c>
      <c r="H53" s="80">
        <f t="shared" si="4"/>
        <v>38240553</v>
      </c>
      <c r="I53" s="82">
        <f t="shared" si="4"/>
        <v>-9729225</v>
      </c>
      <c r="J53" s="83">
        <f t="shared" si="4"/>
        <v>39198798</v>
      </c>
      <c r="K53" s="79">
        <f t="shared" si="4"/>
        <v>34504038</v>
      </c>
      <c r="L53" s="80">
        <f t="shared" si="4"/>
        <v>21090004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25899920</v>
      </c>
      <c r="D56" s="68">
        <f t="shared" ref="D56:L56" si="5">SUM(D53:D55)</f>
        <v>-17478363</v>
      </c>
      <c r="E56" s="69">
        <f t="shared" si="5"/>
        <v>-3612177</v>
      </c>
      <c r="F56" s="70">
        <f t="shared" si="5"/>
        <v>49636110</v>
      </c>
      <c r="G56" s="68">
        <f t="shared" si="5"/>
        <v>38240553</v>
      </c>
      <c r="H56" s="69">
        <f t="shared" si="5"/>
        <v>38240553</v>
      </c>
      <c r="I56" s="71">
        <f t="shared" si="5"/>
        <v>-9729225</v>
      </c>
      <c r="J56" s="72">
        <f t="shared" si="5"/>
        <v>39198798</v>
      </c>
      <c r="K56" s="68">
        <f t="shared" si="5"/>
        <v>34504038</v>
      </c>
      <c r="L56" s="69">
        <f t="shared" si="5"/>
        <v>21090004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25899920</v>
      </c>
      <c r="D59" s="87">
        <f t="shared" ref="D59:L59" si="6">SUM(D56:D58)</f>
        <v>-17478363</v>
      </c>
      <c r="E59" s="88">
        <f t="shared" si="6"/>
        <v>-3612177</v>
      </c>
      <c r="F59" s="89">
        <f t="shared" si="6"/>
        <v>49636110</v>
      </c>
      <c r="G59" s="87">
        <f t="shared" si="6"/>
        <v>38240553</v>
      </c>
      <c r="H59" s="90">
        <f t="shared" si="6"/>
        <v>38240553</v>
      </c>
      <c r="I59" s="91">
        <f t="shared" si="6"/>
        <v>-9729225</v>
      </c>
      <c r="J59" s="92">
        <f t="shared" si="6"/>
        <v>39198798</v>
      </c>
      <c r="K59" s="87">
        <f t="shared" si="6"/>
        <v>34504038</v>
      </c>
      <c r="L59" s="88">
        <f t="shared" si="6"/>
        <v>21090004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13020506</v>
      </c>
      <c r="D6" s="29">
        <v>11365049</v>
      </c>
      <c r="E6" s="30">
        <v>11627088</v>
      </c>
      <c r="F6" s="31">
        <v>15612702</v>
      </c>
      <c r="G6" s="29">
        <v>15612702</v>
      </c>
      <c r="H6" s="32">
        <v>15612702</v>
      </c>
      <c r="I6" s="30">
        <v>9997127</v>
      </c>
      <c r="J6" s="33">
        <v>17598638</v>
      </c>
      <c r="K6" s="29">
        <v>18408176</v>
      </c>
      <c r="L6" s="32">
        <v>19254951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1224186</v>
      </c>
      <c r="D9" s="29">
        <v>1897189</v>
      </c>
      <c r="E9" s="30">
        <v>1308915</v>
      </c>
      <c r="F9" s="31">
        <v>1418392</v>
      </c>
      <c r="G9" s="29">
        <v>1853208</v>
      </c>
      <c r="H9" s="32">
        <v>1853208</v>
      </c>
      <c r="I9" s="30">
        <v>1830579</v>
      </c>
      <c r="J9" s="33">
        <v>1944016</v>
      </c>
      <c r="K9" s="29">
        <v>2033440</v>
      </c>
      <c r="L9" s="32">
        <v>2126978</v>
      </c>
    </row>
    <row r="10" spans="1:12" ht="13.5" x14ac:dyDescent="0.25">
      <c r="A10" s="28" t="s">
        <v>26</v>
      </c>
      <c r="B10" s="21" t="s">
        <v>19</v>
      </c>
      <c r="C10" s="29">
        <v>189562</v>
      </c>
      <c r="D10" s="29">
        <v>59584</v>
      </c>
      <c r="E10" s="30">
        <v>335926</v>
      </c>
      <c r="F10" s="31">
        <v>361236</v>
      </c>
      <c r="G10" s="29">
        <v>361236</v>
      </c>
      <c r="H10" s="32">
        <v>361236</v>
      </c>
      <c r="I10" s="30">
        <v>150662</v>
      </c>
      <c r="J10" s="33">
        <v>378936</v>
      </c>
      <c r="K10" s="29">
        <v>396369</v>
      </c>
      <c r="L10" s="32">
        <v>414600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1526465</v>
      </c>
      <c r="D13" s="29">
        <v>1975488</v>
      </c>
      <c r="E13" s="30">
        <v>1974382</v>
      </c>
      <c r="F13" s="31">
        <v>976156</v>
      </c>
      <c r="G13" s="29">
        <v>976156</v>
      </c>
      <c r="H13" s="32">
        <v>976156</v>
      </c>
      <c r="I13" s="30">
        <v>843475</v>
      </c>
      <c r="J13" s="33">
        <v>1241806</v>
      </c>
      <c r="K13" s="29">
        <v>1298929</v>
      </c>
      <c r="L13" s="32">
        <v>1358680</v>
      </c>
    </row>
    <row r="14" spans="1:12" ht="13.5" x14ac:dyDescent="0.25">
      <c r="A14" s="28" t="s">
        <v>30</v>
      </c>
      <c r="B14" s="21" t="s">
        <v>19</v>
      </c>
      <c r="C14" s="29">
        <v>1279725</v>
      </c>
      <c r="D14" s="29">
        <v>1111698</v>
      </c>
      <c r="E14" s="30">
        <v>1183931</v>
      </c>
      <c r="F14" s="31">
        <v>3001050</v>
      </c>
      <c r="G14" s="29">
        <v>3001050</v>
      </c>
      <c r="H14" s="32">
        <v>3001050</v>
      </c>
      <c r="I14" s="30">
        <v>2157315</v>
      </c>
      <c r="J14" s="33">
        <v>3148101</v>
      </c>
      <c r="K14" s="29">
        <v>3292914</v>
      </c>
      <c r="L14" s="32">
        <v>3444387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1223536</v>
      </c>
      <c r="D17" s="34">
        <v>1301321</v>
      </c>
      <c r="E17" s="37">
        <v>1304259</v>
      </c>
      <c r="F17" s="39">
        <v>1335646</v>
      </c>
      <c r="G17" s="34">
        <v>1335646</v>
      </c>
      <c r="H17" s="37">
        <v>1335646</v>
      </c>
      <c r="I17" s="40">
        <v>1345894</v>
      </c>
      <c r="J17" s="39">
        <v>1401092</v>
      </c>
      <c r="K17" s="34">
        <v>1465543</v>
      </c>
      <c r="L17" s="37">
        <v>1532958</v>
      </c>
    </row>
    <row r="18" spans="1:12" ht="13.5" x14ac:dyDescent="0.25">
      <c r="A18" s="28" t="s">
        <v>34</v>
      </c>
      <c r="B18" s="21" t="s">
        <v>19</v>
      </c>
      <c r="C18" s="34">
        <v>181385</v>
      </c>
      <c r="D18" s="34">
        <v>221091</v>
      </c>
      <c r="E18" s="37">
        <v>214429</v>
      </c>
      <c r="F18" s="39">
        <v>220806</v>
      </c>
      <c r="G18" s="34">
        <v>220806</v>
      </c>
      <c r="H18" s="37">
        <v>220806</v>
      </c>
      <c r="I18" s="41">
        <v>256975</v>
      </c>
      <c r="J18" s="39">
        <v>342776</v>
      </c>
      <c r="K18" s="34">
        <v>358543</v>
      </c>
      <c r="L18" s="37">
        <v>375036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14039</v>
      </c>
      <c r="F19" s="39">
        <v>70322</v>
      </c>
      <c r="G19" s="34">
        <v>212133</v>
      </c>
      <c r="H19" s="37">
        <v>212133</v>
      </c>
      <c r="I19" s="41">
        <v>296999</v>
      </c>
      <c r="J19" s="39">
        <v>222527</v>
      </c>
      <c r="K19" s="34">
        <v>232764</v>
      </c>
      <c r="L19" s="37">
        <v>243471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49093580</v>
      </c>
      <c r="D21" s="34">
        <v>54350020</v>
      </c>
      <c r="E21" s="37">
        <v>58429269</v>
      </c>
      <c r="F21" s="39">
        <v>62671673</v>
      </c>
      <c r="G21" s="34">
        <v>62730367</v>
      </c>
      <c r="H21" s="37">
        <v>62730367</v>
      </c>
      <c r="I21" s="41">
        <v>62730624</v>
      </c>
      <c r="J21" s="39">
        <v>66120728</v>
      </c>
      <c r="K21" s="34">
        <v>69162283</v>
      </c>
      <c r="L21" s="37">
        <v>72333137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14050000</v>
      </c>
      <c r="G22" s="34">
        <v>14050000</v>
      </c>
      <c r="H22" s="37">
        <v>14050000</v>
      </c>
      <c r="I22" s="41">
        <v>11902313</v>
      </c>
      <c r="J22" s="39">
        <v>883797</v>
      </c>
      <c r="K22" s="34">
        <v>924451</v>
      </c>
      <c r="L22" s="37">
        <v>966976</v>
      </c>
    </row>
    <row r="23" spans="1:12" ht="13.5" x14ac:dyDescent="0.25">
      <c r="A23" s="28" t="s">
        <v>39</v>
      </c>
      <c r="B23" s="21" t="s">
        <v>19</v>
      </c>
      <c r="C23" s="34">
        <v>215437</v>
      </c>
      <c r="D23" s="34">
        <v>434748</v>
      </c>
      <c r="E23" s="37">
        <v>116300</v>
      </c>
      <c r="F23" s="39">
        <v>72870</v>
      </c>
      <c r="G23" s="34">
        <v>72870</v>
      </c>
      <c r="H23" s="37">
        <v>72870</v>
      </c>
      <c r="I23" s="41">
        <v>31938</v>
      </c>
      <c r="J23" s="39">
        <v>76441</v>
      </c>
      <c r="K23" s="34">
        <v>79956</v>
      </c>
      <c r="L23" s="37">
        <v>83634</v>
      </c>
    </row>
    <row r="24" spans="1:12" ht="13.5" x14ac:dyDescent="0.25">
      <c r="A24" s="28" t="s">
        <v>40</v>
      </c>
      <c r="B24" s="21" t="s">
        <v>19</v>
      </c>
      <c r="C24" s="34">
        <v>113208</v>
      </c>
      <c r="D24" s="34">
        <v>122728</v>
      </c>
      <c r="E24" s="37">
        <v>95956</v>
      </c>
      <c r="F24" s="39">
        <v>92315</v>
      </c>
      <c r="G24" s="34">
        <v>105958</v>
      </c>
      <c r="H24" s="37">
        <v>105958</v>
      </c>
      <c r="I24" s="41">
        <v>119200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129426107</v>
      </c>
      <c r="D25" s="34">
        <v>113937564</v>
      </c>
      <c r="E25" s="37">
        <v>123171036</v>
      </c>
      <c r="F25" s="39">
        <v>137692100</v>
      </c>
      <c r="G25" s="34">
        <v>135488100</v>
      </c>
      <c r="H25" s="37">
        <v>135488100</v>
      </c>
      <c r="I25" s="41">
        <v>129464545</v>
      </c>
      <c r="J25" s="39">
        <v>134741751</v>
      </c>
      <c r="K25" s="34">
        <v>130515608</v>
      </c>
      <c r="L25" s="37">
        <v>125084600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177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508146</v>
      </c>
      <c r="D29" s="34">
        <v>-344417</v>
      </c>
      <c r="E29" s="37">
        <v>515022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198001843</v>
      </c>
      <c r="D32" s="52">
        <f t="shared" ref="D32:L32" si="0">SUM(D6:D19)+SUM(D21:D31)</f>
        <v>186432240</v>
      </c>
      <c r="E32" s="53">
        <f t="shared" si="0"/>
        <v>200290552</v>
      </c>
      <c r="F32" s="54">
        <f t="shared" si="0"/>
        <v>237575268</v>
      </c>
      <c r="G32" s="52">
        <f t="shared" si="0"/>
        <v>236020232</v>
      </c>
      <c r="H32" s="55">
        <f t="shared" si="0"/>
        <v>236020232</v>
      </c>
      <c r="I32" s="56">
        <f t="shared" si="0"/>
        <v>221127646</v>
      </c>
      <c r="J32" s="57">
        <f t="shared" si="0"/>
        <v>228100609</v>
      </c>
      <c r="K32" s="52">
        <f t="shared" si="0"/>
        <v>228168976</v>
      </c>
      <c r="L32" s="53">
        <f t="shared" si="0"/>
        <v>227219408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58849925</v>
      </c>
      <c r="D34" s="34">
        <v>68013851</v>
      </c>
      <c r="E34" s="37">
        <v>71211520</v>
      </c>
      <c r="F34" s="38">
        <v>75950714</v>
      </c>
      <c r="G34" s="34">
        <v>71001014</v>
      </c>
      <c r="H34" s="40">
        <v>71001014</v>
      </c>
      <c r="I34" s="41">
        <v>69895301</v>
      </c>
      <c r="J34" s="39">
        <v>72273463</v>
      </c>
      <c r="K34" s="34">
        <v>75623926</v>
      </c>
      <c r="L34" s="37">
        <v>79026983</v>
      </c>
    </row>
    <row r="35" spans="1:12" ht="13.5" x14ac:dyDescent="0.25">
      <c r="A35" s="28" t="s">
        <v>49</v>
      </c>
      <c r="B35" s="21" t="s">
        <v>19</v>
      </c>
      <c r="C35" s="34">
        <v>9489682</v>
      </c>
      <c r="D35" s="34">
        <v>9834450</v>
      </c>
      <c r="E35" s="37">
        <v>10359407</v>
      </c>
      <c r="F35" s="38">
        <v>10470070</v>
      </c>
      <c r="G35" s="34">
        <v>11419770</v>
      </c>
      <c r="H35" s="40">
        <v>11419770</v>
      </c>
      <c r="I35" s="41">
        <v>11263962</v>
      </c>
      <c r="J35" s="39">
        <v>11979341</v>
      </c>
      <c r="K35" s="34">
        <v>12530389</v>
      </c>
      <c r="L35" s="37">
        <v>13106786</v>
      </c>
    </row>
    <row r="36" spans="1:12" ht="13.5" x14ac:dyDescent="0.25">
      <c r="A36" s="28" t="s">
        <v>50</v>
      </c>
      <c r="B36" s="21" t="s">
        <v>22</v>
      </c>
      <c r="C36" s="34">
        <v>13944984</v>
      </c>
      <c r="D36" s="34">
        <v>18094664</v>
      </c>
      <c r="E36" s="37">
        <v>18769552</v>
      </c>
      <c r="F36" s="39">
        <v>18041736</v>
      </c>
      <c r="G36" s="34">
        <v>22041736</v>
      </c>
      <c r="H36" s="37">
        <v>22041736</v>
      </c>
      <c r="I36" s="41">
        <v>18653797</v>
      </c>
      <c r="J36" s="39">
        <v>22000000</v>
      </c>
      <c r="K36" s="34">
        <v>23012000</v>
      </c>
      <c r="L36" s="37">
        <v>24047540</v>
      </c>
    </row>
    <row r="37" spans="1:12" ht="13.5" x14ac:dyDescent="0.25">
      <c r="A37" s="28" t="s">
        <v>51</v>
      </c>
      <c r="B37" s="21" t="s">
        <v>52</v>
      </c>
      <c r="C37" s="34">
        <v>4902885</v>
      </c>
      <c r="D37" s="34">
        <v>6159804</v>
      </c>
      <c r="E37" s="37">
        <v>6831989</v>
      </c>
      <c r="F37" s="39">
        <v>11100000</v>
      </c>
      <c r="G37" s="34">
        <v>8064395</v>
      </c>
      <c r="H37" s="37">
        <v>8064395</v>
      </c>
      <c r="I37" s="41">
        <v>4709407</v>
      </c>
      <c r="J37" s="39">
        <v>1647766</v>
      </c>
      <c r="K37" s="34">
        <v>1514364</v>
      </c>
      <c r="L37" s="37">
        <v>1583295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3906782</v>
      </c>
      <c r="G38" s="34">
        <v>3906782</v>
      </c>
      <c r="H38" s="40">
        <v>3906782</v>
      </c>
      <c r="I38" s="41">
        <v>0</v>
      </c>
      <c r="J38" s="39">
        <v>4100000</v>
      </c>
      <c r="K38" s="34">
        <v>4288600</v>
      </c>
      <c r="L38" s="37">
        <v>4485876</v>
      </c>
    </row>
    <row r="39" spans="1:12" ht="13.5" x14ac:dyDescent="0.25">
      <c r="A39" s="28" t="s">
        <v>55</v>
      </c>
      <c r="B39" s="21" t="s">
        <v>19</v>
      </c>
      <c r="C39" s="34">
        <v>20885880</v>
      </c>
      <c r="D39" s="34">
        <v>22452352</v>
      </c>
      <c r="E39" s="37">
        <v>18815439</v>
      </c>
      <c r="F39" s="39">
        <v>17812040</v>
      </c>
      <c r="G39" s="34">
        <v>17812040</v>
      </c>
      <c r="H39" s="37">
        <v>17812040</v>
      </c>
      <c r="I39" s="41">
        <v>18775336</v>
      </c>
      <c r="J39" s="39">
        <v>18696008</v>
      </c>
      <c r="K39" s="34">
        <v>19556026</v>
      </c>
      <c r="L39" s="37">
        <v>20455603</v>
      </c>
    </row>
    <row r="40" spans="1:12" ht="13.5" x14ac:dyDescent="0.25">
      <c r="A40" s="28" t="s">
        <v>28</v>
      </c>
      <c r="B40" s="21" t="s">
        <v>19</v>
      </c>
      <c r="C40" s="34">
        <v>459850</v>
      </c>
      <c r="D40" s="34">
        <v>758117</v>
      </c>
      <c r="E40" s="37">
        <v>2765562</v>
      </c>
      <c r="F40" s="38">
        <v>59910</v>
      </c>
      <c r="G40" s="34">
        <v>59910</v>
      </c>
      <c r="H40" s="40">
        <v>59910</v>
      </c>
      <c r="I40" s="41">
        <v>108520</v>
      </c>
      <c r="J40" s="39">
        <v>62846</v>
      </c>
      <c r="K40" s="34">
        <v>65736</v>
      </c>
      <c r="L40" s="37">
        <v>68760</v>
      </c>
    </row>
    <row r="41" spans="1:12" ht="13.5" x14ac:dyDescent="0.25">
      <c r="A41" s="28" t="s">
        <v>56</v>
      </c>
      <c r="B41" s="21" t="s">
        <v>19</v>
      </c>
      <c r="C41" s="34">
        <v>51081967</v>
      </c>
      <c r="D41" s="34">
        <v>70030258</v>
      </c>
      <c r="E41" s="37">
        <v>49434731</v>
      </c>
      <c r="F41" s="38">
        <v>53379347</v>
      </c>
      <c r="G41" s="34">
        <v>30420925</v>
      </c>
      <c r="H41" s="40">
        <v>30420925</v>
      </c>
      <c r="I41" s="41">
        <v>33866854</v>
      </c>
      <c r="J41" s="39">
        <v>45058073</v>
      </c>
      <c r="K41" s="34">
        <v>43790011</v>
      </c>
      <c r="L41" s="37">
        <v>36744895</v>
      </c>
    </row>
    <row r="42" spans="1:12" ht="13.5" x14ac:dyDescent="0.25">
      <c r="A42" s="28" t="s">
        <v>57</v>
      </c>
      <c r="B42" s="21" t="s">
        <v>19</v>
      </c>
      <c r="C42" s="34">
        <v>852810</v>
      </c>
      <c r="D42" s="34">
        <v>2545599</v>
      </c>
      <c r="E42" s="37">
        <v>1403781</v>
      </c>
      <c r="F42" s="39">
        <v>1320000</v>
      </c>
      <c r="G42" s="34">
        <v>1320000</v>
      </c>
      <c r="H42" s="37">
        <v>1320000</v>
      </c>
      <c r="I42" s="41">
        <v>1321574</v>
      </c>
      <c r="J42" s="39">
        <v>1300000</v>
      </c>
      <c r="K42" s="34">
        <v>1359800</v>
      </c>
      <c r="L42" s="37">
        <v>1422351</v>
      </c>
    </row>
    <row r="43" spans="1:12" ht="13.5" x14ac:dyDescent="0.25">
      <c r="A43" s="28" t="s">
        <v>58</v>
      </c>
      <c r="B43" s="21" t="s">
        <v>19</v>
      </c>
      <c r="C43" s="34">
        <v>4709998</v>
      </c>
      <c r="D43" s="34">
        <v>18519678</v>
      </c>
      <c r="E43" s="37">
        <v>17865028</v>
      </c>
      <c r="F43" s="38">
        <v>446347</v>
      </c>
      <c r="G43" s="34">
        <v>446347</v>
      </c>
      <c r="H43" s="40">
        <v>446347</v>
      </c>
      <c r="I43" s="41">
        <v>10204578</v>
      </c>
      <c r="J43" s="39">
        <v>468218</v>
      </c>
      <c r="K43" s="34">
        <v>489756</v>
      </c>
      <c r="L43" s="37">
        <v>512285</v>
      </c>
    </row>
    <row r="44" spans="1:12" ht="13.5" x14ac:dyDescent="0.25">
      <c r="A44" s="28" t="s">
        <v>59</v>
      </c>
      <c r="B44" s="21" t="s">
        <v>19</v>
      </c>
      <c r="C44" s="34">
        <v>28094124</v>
      </c>
      <c r="D44" s="34">
        <v>38872038</v>
      </c>
      <c r="E44" s="37">
        <v>35067494</v>
      </c>
      <c r="F44" s="39">
        <v>44793684</v>
      </c>
      <c r="G44" s="34">
        <v>35234097</v>
      </c>
      <c r="H44" s="37">
        <v>35234097</v>
      </c>
      <c r="I44" s="41">
        <v>29965618</v>
      </c>
      <c r="J44" s="39">
        <v>42476329</v>
      </c>
      <c r="K44" s="34">
        <v>45183780</v>
      </c>
      <c r="L44" s="37">
        <v>45214382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193272105</v>
      </c>
      <c r="D47" s="52">
        <f t="shared" ref="D47:L47" si="1">SUM(D34:D46)</f>
        <v>255280811</v>
      </c>
      <c r="E47" s="53">
        <f t="shared" si="1"/>
        <v>232524503</v>
      </c>
      <c r="F47" s="54">
        <f t="shared" si="1"/>
        <v>237280630</v>
      </c>
      <c r="G47" s="52">
        <f t="shared" si="1"/>
        <v>201727016</v>
      </c>
      <c r="H47" s="53">
        <f t="shared" si="1"/>
        <v>201727016</v>
      </c>
      <c r="I47" s="56">
        <f t="shared" si="1"/>
        <v>198764947</v>
      </c>
      <c r="J47" s="57">
        <f t="shared" si="1"/>
        <v>220062044</v>
      </c>
      <c r="K47" s="52">
        <f t="shared" si="1"/>
        <v>227414388</v>
      </c>
      <c r="L47" s="53">
        <f t="shared" si="1"/>
        <v>226668756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4729738</v>
      </c>
      <c r="D48" s="61">
        <f t="shared" si="2"/>
        <v>-68848571</v>
      </c>
      <c r="E48" s="62">
        <f t="shared" si="2"/>
        <v>-32233951</v>
      </c>
      <c r="F48" s="63">
        <f t="shared" si="2"/>
        <v>294638</v>
      </c>
      <c r="G48" s="61">
        <f t="shared" si="2"/>
        <v>34293216</v>
      </c>
      <c r="H48" s="62">
        <f t="shared" si="2"/>
        <v>34293216</v>
      </c>
      <c r="I48" s="64">
        <f t="shared" si="2"/>
        <v>22362699</v>
      </c>
      <c r="J48" s="65">
        <f t="shared" si="2"/>
        <v>8038565</v>
      </c>
      <c r="K48" s="61">
        <f t="shared" si="2"/>
        <v>754588</v>
      </c>
      <c r="L48" s="62">
        <f t="shared" si="2"/>
        <v>550652</v>
      </c>
    </row>
    <row r="49" spans="1:12" ht="25.5" x14ac:dyDescent="0.25">
      <c r="A49" s="66" t="s">
        <v>64</v>
      </c>
      <c r="B49" s="21" t="s">
        <v>65</v>
      </c>
      <c r="C49" s="34">
        <v>22509682</v>
      </c>
      <c r="D49" s="34">
        <v>35956000</v>
      </c>
      <c r="E49" s="37">
        <v>40314575</v>
      </c>
      <c r="F49" s="39">
        <v>42233900</v>
      </c>
      <c r="G49" s="34">
        <v>38456900</v>
      </c>
      <c r="H49" s="37">
        <v>38456900</v>
      </c>
      <c r="I49" s="41">
        <v>39587214</v>
      </c>
      <c r="J49" s="39">
        <v>34924249</v>
      </c>
      <c r="K49" s="34">
        <v>36532150</v>
      </c>
      <c r="L49" s="37">
        <v>37005000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27239420</v>
      </c>
      <c r="D51" s="68">
        <f t="shared" si="3"/>
        <v>-32892571</v>
      </c>
      <c r="E51" s="69">
        <f t="shared" si="3"/>
        <v>8080624</v>
      </c>
      <c r="F51" s="70">
        <f t="shared" si="3"/>
        <v>42528538</v>
      </c>
      <c r="G51" s="68">
        <f t="shared" si="3"/>
        <v>72750116</v>
      </c>
      <c r="H51" s="69">
        <f t="shared" si="3"/>
        <v>72750116</v>
      </c>
      <c r="I51" s="71">
        <f t="shared" si="3"/>
        <v>61949913</v>
      </c>
      <c r="J51" s="72">
        <f t="shared" si="3"/>
        <v>42962814</v>
      </c>
      <c r="K51" s="68">
        <f t="shared" si="3"/>
        <v>37286738</v>
      </c>
      <c r="L51" s="69">
        <f t="shared" si="3"/>
        <v>37555652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27239420</v>
      </c>
      <c r="D53" s="79">
        <f t="shared" ref="D53:L53" si="4">+D51-D52</f>
        <v>-32892571</v>
      </c>
      <c r="E53" s="80">
        <f t="shared" si="4"/>
        <v>8080624</v>
      </c>
      <c r="F53" s="81">
        <f t="shared" si="4"/>
        <v>42528538</v>
      </c>
      <c r="G53" s="79">
        <f t="shared" si="4"/>
        <v>72750116</v>
      </c>
      <c r="H53" s="80">
        <f t="shared" si="4"/>
        <v>72750116</v>
      </c>
      <c r="I53" s="82">
        <f t="shared" si="4"/>
        <v>61949913</v>
      </c>
      <c r="J53" s="83">
        <f t="shared" si="4"/>
        <v>42962814</v>
      </c>
      <c r="K53" s="79">
        <f t="shared" si="4"/>
        <v>37286738</v>
      </c>
      <c r="L53" s="80">
        <f t="shared" si="4"/>
        <v>37555652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27239420</v>
      </c>
      <c r="D56" s="68">
        <f t="shared" ref="D56:L56" si="5">SUM(D53:D55)</f>
        <v>-32892571</v>
      </c>
      <c r="E56" s="69">
        <f t="shared" si="5"/>
        <v>8080624</v>
      </c>
      <c r="F56" s="70">
        <f t="shared" si="5"/>
        <v>42528538</v>
      </c>
      <c r="G56" s="68">
        <f t="shared" si="5"/>
        <v>72750116</v>
      </c>
      <c r="H56" s="69">
        <f t="shared" si="5"/>
        <v>72750116</v>
      </c>
      <c r="I56" s="71">
        <f t="shared" si="5"/>
        <v>61949913</v>
      </c>
      <c r="J56" s="72">
        <f t="shared" si="5"/>
        <v>42962814</v>
      </c>
      <c r="K56" s="68">
        <f t="shared" si="5"/>
        <v>37286738</v>
      </c>
      <c r="L56" s="69">
        <f t="shared" si="5"/>
        <v>37555652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27239420</v>
      </c>
      <c r="D59" s="87">
        <f t="shared" ref="D59:L59" si="6">SUM(D56:D58)</f>
        <v>-32892571</v>
      </c>
      <c r="E59" s="88">
        <f t="shared" si="6"/>
        <v>8080624</v>
      </c>
      <c r="F59" s="89">
        <f t="shared" si="6"/>
        <v>42528538</v>
      </c>
      <c r="G59" s="87">
        <f t="shared" si="6"/>
        <v>72750116</v>
      </c>
      <c r="H59" s="90">
        <f t="shared" si="6"/>
        <v>72750116</v>
      </c>
      <c r="I59" s="91">
        <f t="shared" si="6"/>
        <v>61949913</v>
      </c>
      <c r="J59" s="92">
        <f t="shared" si="6"/>
        <v>42962814</v>
      </c>
      <c r="K59" s="87">
        <f t="shared" si="6"/>
        <v>37286738</v>
      </c>
      <c r="L59" s="88">
        <f t="shared" si="6"/>
        <v>37555652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58974751</v>
      </c>
      <c r="D7" s="29">
        <v>60113573</v>
      </c>
      <c r="E7" s="30">
        <v>65860187</v>
      </c>
      <c r="F7" s="31">
        <v>74388424</v>
      </c>
      <c r="G7" s="29">
        <v>72892895</v>
      </c>
      <c r="H7" s="32">
        <v>72892895</v>
      </c>
      <c r="I7" s="30">
        <v>63030456</v>
      </c>
      <c r="J7" s="33">
        <v>78851730</v>
      </c>
      <c r="K7" s="29">
        <v>83582834</v>
      </c>
      <c r="L7" s="32">
        <v>88597803</v>
      </c>
    </row>
    <row r="8" spans="1:12" ht="13.5" x14ac:dyDescent="0.25">
      <c r="A8" s="28" t="s">
        <v>24</v>
      </c>
      <c r="B8" s="21" t="s">
        <v>22</v>
      </c>
      <c r="C8" s="29">
        <v>8143659</v>
      </c>
      <c r="D8" s="29">
        <v>8575292</v>
      </c>
      <c r="E8" s="30">
        <v>9158731</v>
      </c>
      <c r="F8" s="31">
        <v>10006523</v>
      </c>
      <c r="G8" s="29">
        <v>10006523</v>
      </c>
      <c r="H8" s="32">
        <v>10006523</v>
      </c>
      <c r="I8" s="30">
        <v>9777581</v>
      </c>
      <c r="J8" s="33">
        <v>10606915</v>
      </c>
      <c r="K8" s="29">
        <v>11243329</v>
      </c>
      <c r="L8" s="32">
        <v>11917928</v>
      </c>
    </row>
    <row r="9" spans="1:12" ht="13.5" x14ac:dyDescent="0.25">
      <c r="A9" s="28" t="s">
        <v>25</v>
      </c>
      <c r="B9" s="21" t="s">
        <v>22</v>
      </c>
      <c r="C9" s="29">
        <v>28859677</v>
      </c>
      <c r="D9" s="29">
        <v>33320783</v>
      </c>
      <c r="E9" s="30">
        <v>36634397</v>
      </c>
      <c r="F9" s="31">
        <v>41674583</v>
      </c>
      <c r="G9" s="29">
        <v>41674583</v>
      </c>
      <c r="H9" s="32">
        <v>41674583</v>
      </c>
      <c r="I9" s="30">
        <v>32970233</v>
      </c>
      <c r="J9" s="33">
        <v>44175058</v>
      </c>
      <c r="K9" s="29">
        <v>46825560</v>
      </c>
      <c r="L9" s="32">
        <v>49635095</v>
      </c>
    </row>
    <row r="10" spans="1:12" ht="13.5" x14ac:dyDescent="0.25">
      <c r="A10" s="28" t="s">
        <v>26</v>
      </c>
      <c r="B10" s="21" t="s">
        <v>19</v>
      </c>
      <c r="C10" s="29">
        <v>2697492</v>
      </c>
      <c r="D10" s="29">
        <v>479401</v>
      </c>
      <c r="E10" s="30">
        <v>416068</v>
      </c>
      <c r="F10" s="31">
        <v>784293</v>
      </c>
      <c r="G10" s="29">
        <v>405285</v>
      </c>
      <c r="H10" s="32">
        <v>405285</v>
      </c>
      <c r="I10" s="30">
        <v>461494</v>
      </c>
      <c r="J10" s="33">
        <v>822528</v>
      </c>
      <c r="K10" s="29">
        <v>863450</v>
      </c>
      <c r="L10" s="32">
        <v>906491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2540590</v>
      </c>
      <c r="D13" s="29">
        <v>2338860</v>
      </c>
      <c r="E13" s="30">
        <v>3905190</v>
      </c>
      <c r="F13" s="31">
        <v>1603121</v>
      </c>
      <c r="G13" s="29">
        <v>1603121</v>
      </c>
      <c r="H13" s="32">
        <v>1603121</v>
      </c>
      <c r="I13" s="30">
        <v>4049688</v>
      </c>
      <c r="J13" s="33">
        <v>1699308</v>
      </c>
      <c r="K13" s="29">
        <v>1801267</v>
      </c>
      <c r="L13" s="32">
        <v>1909343</v>
      </c>
    </row>
    <row r="14" spans="1:12" ht="13.5" x14ac:dyDescent="0.25">
      <c r="A14" s="28" t="s">
        <v>30</v>
      </c>
      <c r="B14" s="21" t="s">
        <v>19</v>
      </c>
      <c r="C14" s="29">
        <v>17455017</v>
      </c>
      <c r="D14" s="29">
        <v>19312043</v>
      </c>
      <c r="E14" s="30">
        <v>25802132</v>
      </c>
      <c r="F14" s="31">
        <v>20678672</v>
      </c>
      <c r="G14" s="29">
        <v>28423137</v>
      </c>
      <c r="H14" s="32">
        <v>28423137</v>
      </c>
      <c r="I14" s="30">
        <v>29269269</v>
      </c>
      <c r="J14" s="33">
        <v>27560000</v>
      </c>
      <c r="K14" s="29">
        <v>27560000</v>
      </c>
      <c r="L14" s="32">
        <v>27560000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488645</v>
      </c>
      <c r="D17" s="34">
        <v>463910</v>
      </c>
      <c r="E17" s="37">
        <v>357770</v>
      </c>
      <c r="F17" s="39">
        <v>229272</v>
      </c>
      <c r="G17" s="34">
        <v>229272</v>
      </c>
      <c r="H17" s="37">
        <v>229272</v>
      </c>
      <c r="I17" s="40">
        <v>361056</v>
      </c>
      <c r="J17" s="39">
        <v>343478</v>
      </c>
      <c r="K17" s="34">
        <v>350087</v>
      </c>
      <c r="L17" s="37">
        <v>354087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122372</v>
      </c>
      <c r="F18" s="39">
        <v>0</v>
      </c>
      <c r="G18" s="34">
        <v>109479</v>
      </c>
      <c r="H18" s="37">
        <v>109479</v>
      </c>
      <c r="I18" s="41">
        <v>151455</v>
      </c>
      <c r="J18" s="39">
        <v>103000</v>
      </c>
      <c r="K18" s="34">
        <v>109180</v>
      </c>
      <c r="L18" s="37">
        <v>116000</v>
      </c>
    </row>
    <row r="19" spans="1:12" ht="13.5" x14ac:dyDescent="0.25">
      <c r="A19" s="28" t="s">
        <v>35</v>
      </c>
      <c r="B19" s="21" t="s">
        <v>19</v>
      </c>
      <c r="C19" s="34">
        <v>2612599</v>
      </c>
      <c r="D19" s="34">
        <v>6158294</v>
      </c>
      <c r="E19" s="37">
        <v>1807291</v>
      </c>
      <c r="F19" s="39">
        <v>714610</v>
      </c>
      <c r="G19" s="34">
        <v>5184435</v>
      </c>
      <c r="H19" s="37">
        <v>5184435</v>
      </c>
      <c r="I19" s="41">
        <v>5119395</v>
      </c>
      <c r="J19" s="39">
        <v>5257487</v>
      </c>
      <c r="K19" s="34">
        <v>5802936</v>
      </c>
      <c r="L19" s="37">
        <v>6000000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22677</v>
      </c>
      <c r="D23" s="34">
        <v>25160</v>
      </c>
      <c r="E23" s="37">
        <v>430664</v>
      </c>
      <c r="F23" s="39">
        <v>11876</v>
      </c>
      <c r="G23" s="34">
        <v>11626696</v>
      </c>
      <c r="H23" s="37">
        <v>11626696</v>
      </c>
      <c r="I23" s="41">
        <v>11523286</v>
      </c>
      <c r="J23" s="39">
        <v>12585</v>
      </c>
      <c r="K23" s="34">
        <v>13344</v>
      </c>
      <c r="L23" s="37">
        <v>14144</v>
      </c>
    </row>
    <row r="24" spans="1:12" ht="13.5" x14ac:dyDescent="0.25">
      <c r="A24" s="28" t="s">
        <v>40</v>
      </c>
      <c r="B24" s="21" t="s">
        <v>19</v>
      </c>
      <c r="C24" s="34">
        <v>28606</v>
      </c>
      <c r="D24" s="34">
        <v>139197</v>
      </c>
      <c r="E24" s="37">
        <v>0</v>
      </c>
      <c r="F24" s="39">
        <v>50000</v>
      </c>
      <c r="G24" s="34">
        <v>0</v>
      </c>
      <c r="H24" s="37">
        <v>0</v>
      </c>
      <c r="I24" s="41">
        <v>-1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641775715</v>
      </c>
      <c r="D25" s="34">
        <v>645297896</v>
      </c>
      <c r="E25" s="37">
        <v>714721619</v>
      </c>
      <c r="F25" s="39">
        <v>725015175</v>
      </c>
      <c r="G25" s="34">
        <v>728060706</v>
      </c>
      <c r="H25" s="37">
        <v>728060706</v>
      </c>
      <c r="I25" s="41">
        <v>727500784</v>
      </c>
      <c r="J25" s="39">
        <v>748534800</v>
      </c>
      <c r="K25" s="34">
        <v>803204600</v>
      </c>
      <c r="L25" s="37">
        <v>855166645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3429681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11814</v>
      </c>
      <c r="D30" s="34">
        <v>267210</v>
      </c>
      <c r="E30" s="37">
        <v>7836915</v>
      </c>
      <c r="F30" s="38">
        <v>0</v>
      </c>
      <c r="G30" s="34">
        <v>0</v>
      </c>
      <c r="H30" s="37">
        <v>0</v>
      </c>
      <c r="I30" s="41">
        <v>1068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763611242</v>
      </c>
      <c r="D32" s="52">
        <f t="shared" ref="D32:L32" si="0">SUM(D6:D19)+SUM(D21:D31)</f>
        <v>776491619</v>
      </c>
      <c r="E32" s="53">
        <f t="shared" si="0"/>
        <v>870483017</v>
      </c>
      <c r="F32" s="54">
        <f t="shared" si="0"/>
        <v>875156549</v>
      </c>
      <c r="G32" s="52">
        <f t="shared" si="0"/>
        <v>900216132</v>
      </c>
      <c r="H32" s="55">
        <f t="shared" si="0"/>
        <v>900216132</v>
      </c>
      <c r="I32" s="56">
        <f t="shared" si="0"/>
        <v>884215764</v>
      </c>
      <c r="J32" s="57">
        <f t="shared" si="0"/>
        <v>917966889</v>
      </c>
      <c r="K32" s="52">
        <f t="shared" si="0"/>
        <v>981356587</v>
      </c>
      <c r="L32" s="53">
        <f t="shared" si="0"/>
        <v>1042177536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234607324</v>
      </c>
      <c r="D34" s="34">
        <v>261550128</v>
      </c>
      <c r="E34" s="37">
        <v>301718726</v>
      </c>
      <c r="F34" s="38">
        <v>360603844</v>
      </c>
      <c r="G34" s="34">
        <v>348956210</v>
      </c>
      <c r="H34" s="40">
        <v>348956210</v>
      </c>
      <c r="I34" s="41">
        <v>329796129</v>
      </c>
      <c r="J34" s="39">
        <v>416354870</v>
      </c>
      <c r="K34" s="34">
        <v>436103673</v>
      </c>
      <c r="L34" s="37">
        <v>461468217</v>
      </c>
    </row>
    <row r="35" spans="1:12" ht="13.5" x14ac:dyDescent="0.25">
      <c r="A35" s="28" t="s">
        <v>49</v>
      </c>
      <c r="B35" s="21" t="s">
        <v>19</v>
      </c>
      <c r="C35" s="34">
        <v>12297336</v>
      </c>
      <c r="D35" s="34">
        <v>12014343</v>
      </c>
      <c r="E35" s="37">
        <v>15273741</v>
      </c>
      <c r="F35" s="38">
        <v>17096647</v>
      </c>
      <c r="G35" s="34">
        <v>17096647</v>
      </c>
      <c r="H35" s="40">
        <v>17096647</v>
      </c>
      <c r="I35" s="41">
        <v>14915301</v>
      </c>
      <c r="J35" s="39">
        <v>18122446</v>
      </c>
      <c r="K35" s="34">
        <v>19209793</v>
      </c>
      <c r="L35" s="37">
        <v>20362382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152903713</v>
      </c>
      <c r="D37" s="34">
        <v>159111450</v>
      </c>
      <c r="E37" s="37">
        <v>154065127</v>
      </c>
      <c r="F37" s="39">
        <v>218845048</v>
      </c>
      <c r="G37" s="34">
        <v>247382199</v>
      </c>
      <c r="H37" s="37">
        <v>247382199</v>
      </c>
      <c r="I37" s="41">
        <v>221161133</v>
      </c>
      <c r="J37" s="39">
        <v>179041303</v>
      </c>
      <c r="K37" s="34">
        <v>184651887</v>
      </c>
      <c r="L37" s="37">
        <v>195004253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9310146</v>
      </c>
      <c r="G38" s="34">
        <v>4624006</v>
      </c>
      <c r="H38" s="40">
        <v>4624006</v>
      </c>
      <c r="I38" s="41">
        <v>4643376</v>
      </c>
      <c r="J38" s="39">
        <v>9868755</v>
      </c>
      <c r="K38" s="34">
        <v>10460880</v>
      </c>
      <c r="L38" s="37">
        <v>11088532</v>
      </c>
    </row>
    <row r="39" spans="1:12" ht="13.5" x14ac:dyDescent="0.25">
      <c r="A39" s="28" t="s">
        <v>55</v>
      </c>
      <c r="B39" s="21" t="s">
        <v>19</v>
      </c>
      <c r="C39" s="34">
        <v>106705623</v>
      </c>
      <c r="D39" s="34">
        <v>109069352</v>
      </c>
      <c r="E39" s="37">
        <v>112836843</v>
      </c>
      <c r="F39" s="39">
        <v>145688481</v>
      </c>
      <c r="G39" s="34">
        <v>145688481</v>
      </c>
      <c r="H39" s="37">
        <v>145688481</v>
      </c>
      <c r="I39" s="41">
        <v>101824509</v>
      </c>
      <c r="J39" s="39">
        <v>152827217</v>
      </c>
      <c r="K39" s="34">
        <v>159857269</v>
      </c>
      <c r="L39" s="37">
        <v>167050846</v>
      </c>
    </row>
    <row r="40" spans="1:12" ht="13.5" x14ac:dyDescent="0.25">
      <c r="A40" s="28" t="s">
        <v>28</v>
      </c>
      <c r="B40" s="21" t="s">
        <v>19</v>
      </c>
      <c r="C40" s="34">
        <v>6976071</v>
      </c>
      <c r="D40" s="34">
        <v>9762094</v>
      </c>
      <c r="E40" s="37">
        <v>14881910</v>
      </c>
      <c r="F40" s="38">
        <v>2214488</v>
      </c>
      <c r="G40" s="34">
        <v>8535847</v>
      </c>
      <c r="H40" s="40">
        <v>8535847</v>
      </c>
      <c r="I40" s="41">
        <v>8535847</v>
      </c>
      <c r="J40" s="39">
        <v>3419110</v>
      </c>
      <c r="K40" s="34">
        <v>3624257</v>
      </c>
      <c r="L40" s="37">
        <v>3841712</v>
      </c>
    </row>
    <row r="41" spans="1:12" ht="13.5" x14ac:dyDescent="0.25">
      <c r="A41" s="28" t="s">
        <v>56</v>
      </c>
      <c r="B41" s="21" t="s">
        <v>19</v>
      </c>
      <c r="C41" s="34">
        <v>322197314</v>
      </c>
      <c r="D41" s="34">
        <v>296317863</v>
      </c>
      <c r="E41" s="37">
        <v>247772849</v>
      </c>
      <c r="F41" s="38">
        <v>148846807</v>
      </c>
      <c r="G41" s="34">
        <v>175221493</v>
      </c>
      <c r="H41" s="40">
        <v>175221493</v>
      </c>
      <c r="I41" s="41">
        <v>170185220</v>
      </c>
      <c r="J41" s="39">
        <v>190824149</v>
      </c>
      <c r="K41" s="34">
        <v>217947938</v>
      </c>
      <c r="L41" s="37">
        <v>235986704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2400000</v>
      </c>
      <c r="F42" s="39">
        <v>5000000</v>
      </c>
      <c r="G42" s="34">
        <v>5700000</v>
      </c>
      <c r="H42" s="37">
        <v>5700000</v>
      </c>
      <c r="I42" s="41">
        <v>3700000</v>
      </c>
      <c r="J42" s="39">
        <v>5200000</v>
      </c>
      <c r="K42" s="34">
        <v>4522000</v>
      </c>
      <c r="L42" s="37">
        <v>4752400</v>
      </c>
    </row>
    <row r="43" spans="1:12" ht="13.5" x14ac:dyDescent="0.25">
      <c r="A43" s="28" t="s">
        <v>58</v>
      </c>
      <c r="B43" s="21" t="s">
        <v>19</v>
      </c>
      <c r="C43" s="34">
        <v>7385166</v>
      </c>
      <c r="D43" s="34">
        <v>8207694</v>
      </c>
      <c r="E43" s="37">
        <v>9305989</v>
      </c>
      <c r="F43" s="38">
        <v>0</v>
      </c>
      <c r="G43" s="34">
        <v>4686140</v>
      </c>
      <c r="H43" s="40">
        <v>4686140</v>
      </c>
      <c r="I43" s="41">
        <v>4155182</v>
      </c>
      <c r="J43" s="39">
        <v>9122026</v>
      </c>
      <c r="K43" s="34">
        <v>10034229</v>
      </c>
      <c r="L43" s="37">
        <v>8827790</v>
      </c>
    </row>
    <row r="44" spans="1:12" ht="13.5" x14ac:dyDescent="0.25">
      <c r="A44" s="28" t="s">
        <v>59</v>
      </c>
      <c r="B44" s="21" t="s">
        <v>19</v>
      </c>
      <c r="C44" s="34">
        <v>86820521</v>
      </c>
      <c r="D44" s="34">
        <v>93846836</v>
      </c>
      <c r="E44" s="37">
        <v>106519764</v>
      </c>
      <c r="F44" s="39">
        <v>124036156</v>
      </c>
      <c r="G44" s="34">
        <v>125077155</v>
      </c>
      <c r="H44" s="37">
        <v>125077155</v>
      </c>
      <c r="I44" s="41">
        <v>117785602</v>
      </c>
      <c r="J44" s="39">
        <v>129713217</v>
      </c>
      <c r="K44" s="34">
        <v>137068533</v>
      </c>
      <c r="L44" s="37">
        <v>145139870</v>
      </c>
    </row>
    <row r="45" spans="1:12" ht="13.5" x14ac:dyDescent="0.25">
      <c r="A45" s="28" t="s">
        <v>60</v>
      </c>
      <c r="B45" s="21" t="s">
        <v>19</v>
      </c>
      <c r="C45" s="34">
        <v>289796</v>
      </c>
      <c r="D45" s="34">
        <v>742432</v>
      </c>
      <c r="E45" s="37">
        <v>268168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-136056</v>
      </c>
      <c r="E46" s="37">
        <v>44040630</v>
      </c>
      <c r="F46" s="39">
        <v>0</v>
      </c>
      <c r="G46" s="34">
        <v>65226918</v>
      </c>
      <c r="H46" s="37">
        <v>65226918</v>
      </c>
      <c r="I46" s="41">
        <v>46359917</v>
      </c>
      <c r="J46" s="39">
        <v>78276392</v>
      </c>
      <c r="K46" s="34">
        <v>81417392</v>
      </c>
      <c r="L46" s="37">
        <v>85808056</v>
      </c>
    </row>
    <row r="47" spans="1:12" x14ac:dyDescent="0.2">
      <c r="A47" s="60" t="s">
        <v>62</v>
      </c>
      <c r="B47" s="51" t="s">
        <v>19</v>
      </c>
      <c r="C47" s="52">
        <f>SUM(C34:C46)</f>
        <v>930182864</v>
      </c>
      <c r="D47" s="52">
        <f t="shared" ref="D47:L47" si="1">SUM(D34:D46)</f>
        <v>950486136</v>
      </c>
      <c r="E47" s="53">
        <f t="shared" si="1"/>
        <v>1009083747</v>
      </c>
      <c r="F47" s="54">
        <f t="shared" si="1"/>
        <v>1031641617</v>
      </c>
      <c r="G47" s="52">
        <f t="shared" si="1"/>
        <v>1148195096</v>
      </c>
      <c r="H47" s="53">
        <f t="shared" si="1"/>
        <v>1148195096</v>
      </c>
      <c r="I47" s="56">
        <f t="shared" si="1"/>
        <v>1023062216</v>
      </c>
      <c r="J47" s="57">
        <f t="shared" si="1"/>
        <v>1192769485</v>
      </c>
      <c r="K47" s="52">
        <f t="shared" si="1"/>
        <v>1264897851</v>
      </c>
      <c r="L47" s="53">
        <f t="shared" si="1"/>
        <v>1339330762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-166571622</v>
      </c>
      <c r="D48" s="61">
        <f t="shared" si="2"/>
        <v>-173994517</v>
      </c>
      <c r="E48" s="62">
        <f t="shared" si="2"/>
        <v>-138600730</v>
      </c>
      <c r="F48" s="63">
        <f t="shared" si="2"/>
        <v>-156485068</v>
      </c>
      <c r="G48" s="61">
        <f t="shared" si="2"/>
        <v>-247978964</v>
      </c>
      <c r="H48" s="62">
        <f t="shared" si="2"/>
        <v>-247978964</v>
      </c>
      <c r="I48" s="64">
        <f t="shared" si="2"/>
        <v>-138846452</v>
      </c>
      <c r="J48" s="65">
        <f t="shared" si="2"/>
        <v>-274802596</v>
      </c>
      <c r="K48" s="61">
        <f t="shared" si="2"/>
        <v>-283541264</v>
      </c>
      <c r="L48" s="62">
        <f t="shared" si="2"/>
        <v>-297153226</v>
      </c>
    </row>
    <row r="49" spans="1:12" ht="25.5" x14ac:dyDescent="0.25">
      <c r="A49" s="66" t="s">
        <v>64</v>
      </c>
      <c r="B49" s="21" t="s">
        <v>65</v>
      </c>
      <c r="C49" s="34">
        <v>257648703</v>
      </c>
      <c r="D49" s="34">
        <v>222405826</v>
      </c>
      <c r="E49" s="37">
        <v>421043164</v>
      </c>
      <c r="F49" s="39">
        <v>481636825</v>
      </c>
      <c r="G49" s="34">
        <v>449367211</v>
      </c>
      <c r="H49" s="37">
        <v>449367211</v>
      </c>
      <c r="I49" s="41">
        <v>447652336</v>
      </c>
      <c r="J49" s="39">
        <v>491415200</v>
      </c>
      <c r="K49" s="34">
        <v>474543400</v>
      </c>
      <c r="L49" s="37">
        <v>497752355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1649202</v>
      </c>
      <c r="F50" s="38">
        <v>0</v>
      </c>
      <c r="G50" s="34">
        <v>0</v>
      </c>
      <c r="H50" s="37">
        <v>0</v>
      </c>
      <c r="I50" s="41">
        <v>3092220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91077081</v>
      </c>
      <c r="D51" s="68">
        <f t="shared" si="3"/>
        <v>48411309</v>
      </c>
      <c r="E51" s="69">
        <f t="shared" si="3"/>
        <v>284091636</v>
      </c>
      <c r="F51" s="70">
        <f t="shared" si="3"/>
        <v>325151757</v>
      </c>
      <c r="G51" s="68">
        <f t="shared" si="3"/>
        <v>201388247</v>
      </c>
      <c r="H51" s="69">
        <f t="shared" si="3"/>
        <v>201388247</v>
      </c>
      <c r="I51" s="71">
        <f t="shared" si="3"/>
        <v>311898104</v>
      </c>
      <c r="J51" s="72">
        <f t="shared" si="3"/>
        <v>216612604</v>
      </c>
      <c r="K51" s="68">
        <f t="shared" si="3"/>
        <v>191002136</v>
      </c>
      <c r="L51" s="69">
        <f t="shared" si="3"/>
        <v>200599129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91077081</v>
      </c>
      <c r="D53" s="79">
        <f t="shared" ref="D53:L53" si="4">+D51-D52</f>
        <v>48411309</v>
      </c>
      <c r="E53" s="80">
        <f t="shared" si="4"/>
        <v>284091636</v>
      </c>
      <c r="F53" s="81">
        <f t="shared" si="4"/>
        <v>325151757</v>
      </c>
      <c r="G53" s="79">
        <f t="shared" si="4"/>
        <v>201388247</v>
      </c>
      <c r="H53" s="80">
        <f t="shared" si="4"/>
        <v>201388247</v>
      </c>
      <c r="I53" s="82">
        <f t="shared" si="4"/>
        <v>311898104</v>
      </c>
      <c r="J53" s="83">
        <f t="shared" si="4"/>
        <v>216612604</v>
      </c>
      <c r="K53" s="79">
        <f t="shared" si="4"/>
        <v>191002136</v>
      </c>
      <c r="L53" s="80">
        <f t="shared" si="4"/>
        <v>200599129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91077081</v>
      </c>
      <c r="D56" s="68">
        <f t="shared" ref="D56:L56" si="5">SUM(D53:D55)</f>
        <v>48411309</v>
      </c>
      <c r="E56" s="69">
        <f t="shared" si="5"/>
        <v>284091636</v>
      </c>
      <c r="F56" s="70">
        <f t="shared" si="5"/>
        <v>325151757</v>
      </c>
      <c r="G56" s="68">
        <f t="shared" si="5"/>
        <v>201388247</v>
      </c>
      <c r="H56" s="69">
        <f t="shared" si="5"/>
        <v>201388247</v>
      </c>
      <c r="I56" s="71">
        <f t="shared" si="5"/>
        <v>311898104</v>
      </c>
      <c r="J56" s="72">
        <f t="shared" si="5"/>
        <v>216612604</v>
      </c>
      <c r="K56" s="68">
        <f t="shared" si="5"/>
        <v>191002136</v>
      </c>
      <c r="L56" s="69">
        <f t="shared" si="5"/>
        <v>200599129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91077081</v>
      </c>
      <c r="D59" s="87">
        <f t="shared" ref="D59:L59" si="6">SUM(D56:D58)</f>
        <v>48411309</v>
      </c>
      <c r="E59" s="88">
        <f t="shared" si="6"/>
        <v>284091636</v>
      </c>
      <c r="F59" s="89">
        <f t="shared" si="6"/>
        <v>325151757</v>
      </c>
      <c r="G59" s="87">
        <f t="shared" si="6"/>
        <v>201388247</v>
      </c>
      <c r="H59" s="90">
        <f t="shared" si="6"/>
        <v>201388247</v>
      </c>
      <c r="I59" s="91">
        <f t="shared" si="6"/>
        <v>311898104</v>
      </c>
      <c r="J59" s="92">
        <f t="shared" si="6"/>
        <v>216612604</v>
      </c>
      <c r="K59" s="87">
        <f t="shared" si="6"/>
        <v>191002136</v>
      </c>
      <c r="L59" s="88">
        <f t="shared" si="6"/>
        <v>200599129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34671837</v>
      </c>
      <c r="D6" s="29">
        <v>45958290</v>
      </c>
      <c r="E6" s="30">
        <v>49863633</v>
      </c>
      <c r="F6" s="31">
        <v>52612706</v>
      </c>
      <c r="G6" s="29">
        <v>61743142</v>
      </c>
      <c r="H6" s="32">
        <v>61743142</v>
      </c>
      <c r="I6" s="30">
        <v>67117094</v>
      </c>
      <c r="J6" s="33">
        <v>72341431</v>
      </c>
      <c r="K6" s="29">
        <v>75479158</v>
      </c>
      <c r="L6" s="32">
        <v>79636201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9150306</v>
      </c>
      <c r="D9" s="29">
        <v>10818123</v>
      </c>
      <c r="E9" s="30">
        <v>11569973</v>
      </c>
      <c r="F9" s="31">
        <v>11044304</v>
      </c>
      <c r="G9" s="29">
        <v>11044304</v>
      </c>
      <c r="H9" s="32">
        <v>11044304</v>
      </c>
      <c r="I9" s="30">
        <v>12386012</v>
      </c>
      <c r="J9" s="33">
        <v>14106120</v>
      </c>
      <c r="K9" s="29">
        <v>14755844</v>
      </c>
      <c r="L9" s="32">
        <v>15436362</v>
      </c>
    </row>
    <row r="10" spans="1:12" ht="13.5" x14ac:dyDescent="0.25">
      <c r="A10" s="28" t="s">
        <v>26</v>
      </c>
      <c r="B10" s="21" t="s">
        <v>19</v>
      </c>
      <c r="C10" s="29">
        <v>630728</v>
      </c>
      <c r="D10" s="29">
        <v>2586003</v>
      </c>
      <c r="E10" s="30">
        <v>7853657</v>
      </c>
      <c r="F10" s="31">
        <v>617796</v>
      </c>
      <c r="G10" s="29">
        <v>12862449</v>
      </c>
      <c r="H10" s="32">
        <v>12862449</v>
      </c>
      <c r="I10" s="30">
        <v>13399664</v>
      </c>
      <c r="J10" s="33">
        <v>9474305</v>
      </c>
      <c r="K10" s="29">
        <v>8404524</v>
      </c>
      <c r="L10" s="32">
        <v>13354482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804994</v>
      </c>
      <c r="D13" s="29">
        <v>1058661</v>
      </c>
      <c r="E13" s="30">
        <v>1228720</v>
      </c>
      <c r="F13" s="31">
        <v>917821</v>
      </c>
      <c r="G13" s="29">
        <v>917821</v>
      </c>
      <c r="H13" s="32">
        <v>917821</v>
      </c>
      <c r="I13" s="30">
        <v>1247240</v>
      </c>
      <c r="J13" s="33">
        <v>962795</v>
      </c>
      <c r="K13" s="29">
        <v>1007083</v>
      </c>
      <c r="L13" s="32">
        <v>1053409</v>
      </c>
    </row>
    <row r="14" spans="1:12" ht="13.5" x14ac:dyDescent="0.25">
      <c r="A14" s="28" t="s">
        <v>30</v>
      </c>
      <c r="B14" s="21" t="s">
        <v>19</v>
      </c>
      <c r="C14" s="29">
        <v>6453515</v>
      </c>
      <c r="D14" s="29">
        <v>10694201</v>
      </c>
      <c r="E14" s="30">
        <v>20010444</v>
      </c>
      <c r="F14" s="31">
        <v>10500000</v>
      </c>
      <c r="G14" s="29">
        <v>23500000</v>
      </c>
      <c r="H14" s="32">
        <v>23500000</v>
      </c>
      <c r="I14" s="30">
        <v>26895368</v>
      </c>
      <c r="J14" s="33">
        <v>28000000</v>
      </c>
      <c r="K14" s="29">
        <v>28840000</v>
      </c>
      <c r="L14" s="32">
        <v>29705200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232322</v>
      </c>
      <c r="D16" s="34">
        <v>174976</v>
      </c>
      <c r="E16" s="35">
        <v>105941</v>
      </c>
      <c r="F16" s="36">
        <v>0</v>
      </c>
      <c r="G16" s="34">
        <v>0</v>
      </c>
      <c r="H16" s="37">
        <v>0</v>
      </c>
      <c r="I16" s="38">
        <v>3290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100604</v>
      </c>
      <c r="D17" s="34">
        <v>149619</v>
      </c>
      <c r="E17" s="37">
        <v>248080</v>
      </c>
      <c r="F17" s="39">
        <v>192215</v>
      </c>
      <c r="G17" s="34">
        <v>242354</v>
      </c>
      <c r="H17" s="37">
        <v>242354</v>
      </c>
      <c r="I17" s="40">
        <v>287778</v>
      </c>
      <c r="J17" s="39">
        <v>373913</v>
      </c>
      <c r="K17" s="34">
        <v>391113</v>
      </c>
      <c r="L17" s="37">
        <v>409104</v>
      </c>
    </row>
    <row r="18" spans="1:12" ht="13.5" x14ac:dyDescent="0.25">
      <c r="A18" s="28" t="s">
        <v>34</v>
      </c>
      <c r="B18" s="21" t="s">
        <v>19</v>
      </c>
      <c r="C18" s="34">
        <v>22166</v>
      </c>
      <c r="D18" s="34">
        <v>9395</v>
      </c>
      <c r="E18" s="37">
        <v>22494</v>
      </c>
      <c r="F18" s="39">
        <v>0</v>
      </c>
      <c r="G18" s="34">
        <v>0</v>
      </c>
      <c r="H18" s="37">
        <v>0</v>
      </c>
      <c r="I18" s="41">
        <v>7105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514828</v>
      </c>
      <c r="D19" s="34">
        <v>464526</v>
      </c>
      <c r="E19" s="37">
        <v>2548013</v>
      </c>
      <c r="F19" s="39">
        <v>395652</v>
      </c>
      <c r="G19" s="34">
        <v>2011560</v>
      </c>
      <c r="H19" s="37">
        <v>2011560</v>
      </c>
      <c r="I19" s="41">
        <v>1965053</v>
      </c>
      <c r="J19" s="39">
        <v>1200000</v>
      </c>
      <c r="K19" s="34">
        <v>1254200</v>
      </c>
      <c r="L19" s="37">
        <v>1312924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50869921</v>
      </c>
      <c r="D21" s="34">
        <v>98534066</v>
      </c>
      <c r="E21" s="37">
        <v>116382656</v>
      </c>
      <c r="F21" s="39">
        <v>59329448</v>
      </c>
      <c r="G21" s="34">
        <v>59329447</v>
      </c>
      <c r="H21" s="37">
        <v>59329447</v>
      </c>
      <c r="I21" s="41">
        <v>47325489</v>
      </c>
      <c r="J21" s="39">
        <v>62236581</v>
      </c>
      <c r="K21" s="34">
        <v>65099484</v>
      </c>
      <c r="L21" s="37">
        <v>69094045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281183</v>
      </c>
      <c r="D23" s="34">
        <v>1201534</v>
      </c>
      <c r="E23" s="37">
        <v>1001853</v>
      </c>
      <c r="F23" s="39">
        <v>1210000</v>
      </c>
      <c r="G23" s="34">
        <v>1210000</v>
      </c>
      <c r="H23" s="37">
        <v>1210000</v>
      </c>
      <c r="I23" s="41">
        <v>1422808</v>
      </c>
      <c r="J23" s="39">
        <v>1310490</v>
      </c>
      <c r="K23" s="34">
        <v>1370770</v>
      </c>
      <c r="L23" s="37">
        <v>1433831</v>
      </c>
    </row>
    <row r="24" spans="1:12" ht="13.5" x14ac:dyDescent="0.25">
      <c r="A24" s="28" t="s">
        <v>40</v>
      </c>
      <c r="B24" s="21" t="s">
        <v>19</v>
      </c>
      <c r="C24" s="34">
        <v>778000</v>
      </c>
      <c r="D24" s="34">
        <v>781817</v>
      </c>
      <c r="E24" s="37">
        <v>524513</v>
      </c>
      <c r="F24" s="39">
        <v>737332</v>
      </c>
      <c r="G24" s="34">
        <v>737332</v>
      </c>
      <c r="H24" s="37">
        <v>737332</v>
      </c>
      <c r="I24" s="41">
        <v>977672</v>
      </c>
      <c r="J24" s="39">
        <v>956522</v>
      </c>
      <c r="K24" s="34">
        <v>1000522</v>
      </c>
      <c r="L24" s="37">
        <v>1046546</v>
      </c>
    </row>
    <row r="25" spans="1:12" ht="13.5" x14ac:dyDescent="0.25">
      <c r="A25" s="28" t="s">
        <v>41</v>
      </c>
      <c r="B25" s="21" t="s">
        <v>19</v>
      </c>
      <c r="C25" s="34">
        <v>210179818</v>
      </c>
      <c r="D25" s="34">
        <v>220162338</v>
      </c>
      <c r="E25" s="37">
        <v>223107162</v>
      </c>
      <c r="F25" s="39">
        <v>241974850</v>
      </c>
      <c r="G25" s="34">
        <v>242151850</v>
      </c>
      <c r="H25" s="37">
        <v>242151850</v>
      </c>
      <c r="I25" s="41">
        <v>241908681</v>
      </c>
      <c r="J25" s="39">
        <v>253162620</v>
      </c>
      <c r="K25" s="34">
        <v>252337450</v>
      </c>
      <c r="L25" s="37">
        <v>246760150</v>
      </c>
    </row>
    <row r="26" spans="1:12" ht="13.5" x14ac:dyDescent="0.25">
      <c r="A26" s="28" t="s">
        <v>28</v>
      </c>
      <c r="B26" s="21" t="s">
        <v>19</v>
      </c>
      <c r="C26" s="34">
        <v>3279285</v>
      </c>
      <c r="D26" s="34">
        <v>2328532</v>
      </c>
      <c r="E26" s="37">
        <v>2627819</v>
      </c>
      <c r="F26" s="39">
        <v>2836738</v>
      </c>
      <c r="G26" s="34">
        <v>2836738</v>
      </c>
      <c r="H26" s="37">
        <v>2836738</v>
      </c>
      <c r="I26" s="41">
        <v>2491010</v>
      </c>
      <c r="J26" s="39">
        <v>2975737</v>
      </c>
      <c r="K26" s="34">
        <v>3112621</v>
      </c>
      <c r="L26" s="37">
        <v>3255802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15961000</v>
      </c>
      <c r="D30" s="34">
        <v>3576500</v>
      </c>
      <c r="E30" s="37">
        <v>30180500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333930507</v>
      </c>
      <c r="D32" s="52">
        <f t="shared" ref="D32:L32" si="0">SUM(D6:D19)+SUM(D21:D31)</f>
        <v>398498581</v>
      </c>
      <c r="E32" s="53">
        <f t="shared" si="0"/>
        <v>467275458</v>
      </c>
      <c r="F32" s="54">
        <f t="shared" si="0"/>
        <v>382368862</v>
      </c>
      <c r="G32" s="52">
        <f t="shared" si="0"/>
        <v>418586997</v>
      </c>
      <c r="H32" s="55">
        <f t="shared" si="0"/>
        <v>418586997</v>
      </c>
      <c r="I32" s="56">
        <f t="shared" si="0"/>
        <v>417434264</v>
      </c>
      <c r="J32" s="57">
        <f t="shared" si="0"/>
        <v>447100514</v>
      </c>
      <c r="K32" s="52">
        <f t="shared" si="0"/>
        <v>453052769</v>
      </c>
      <c r="L32" s="53">
        <f t="shared" si="0"/>
        <v>462498056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109315147</v>
      </c>
      <c r="D34" s="34">
        <v>107712839</v>
      </c>
      <c r="E34" s="37">
        <v>116753947</v>
      </c>
      <c r="F34" s="38">
        <v>141420149</v>
      </c>
      <c r="G34" s="34">
        <v>141420149</v>
      </c>
      <c r="H34" s="40">
        <v>141420149</v>
      </c>
      <c r="I34" s="41">
        <v>126552519</v>
      </c>
      <c r="J34" s="39">
        <v>152542627</v>
      </c>
      <c r="K34" s="34">
        <v>153638430</v>
      </c>
      <c r="L34" s="37">
        <v>154713325</v>
      </c>
    </row>
    <row r="35" spans="1:12" ht="13.5" x14ac:dyDescent="0.25">
      <c r="A35" s="28" t="s">
        <v>49</v>
      </c>
      <c r="B35" s="21" t="s">
        <v>19</v>
      </c>
      <c r="C35" s="34">
        <v>13527998</v>
      </c>
      <c r="D35" s="34">
        <v>13797606</v>
      </c>
      <c r="E35" s="37">
        <v>14325359</v>
      </c>
      <c r="F35" s="38">
        <v>15460013</v>
      </c>
      <c r="G35" s="34">
        <v>15460013</v>
      </c>
      <c r="H35" s="40">
        <v>15460013</v>
      </c>
      <c r="I35" s="41">
        <v>15122536</v>
      </c>
      <c r="J35" s="39">
        <v>16387620</v>
      </c>
      <c r="K35" s="34">
        <v>16879241</v>
      </c>
      <c r="L35" s="37">
        <v>17216832</v>
      </c>
    </row>
    <row r="36" spans="1:12" ht="13.5" x14ac:dyDescent="0.25">
      <c r="A36" s="28" t="s">
        <v>50</v>
      </c>
      <c r="B36" s="21" t="s">
        <v>22</v>
      </c>
      <c r="C36" s="34">
        <v>28815906</v>
      </c>
      <c r="D36" s="34">
        <v>36574524</v>
      </c>
      <c r="E36" s="37">
        <v>45292594</v>
      </c>
      <c r="F36" s="39">
        <v>43602976</v>
      </c>
      <c r="G36" s="34">
        <v>51863846</v>
      </c>
      <c r="H36" s="37">
        <v>51863846</v>
      </c>
      <c r="I36" s="41">
        <v>51973033</v>
      </c>
      <c r="J36" s="39">
        <v>57865599</v>
      </c>
      <c r="K36" s="34">
        <v>59163591</v>
      </c>
      <c r="L36" s="37">
        <v>61931116</v>
      </c>
    </row>
    <row r="37" spans="1:12" ht="13.5" x14ac:dyDescent="0.25">
      <c r="A37" s="28" t="s">
        <v>51</v>
      </c>
      <c r="B37" s="21" t="s">
        <v>52</v>
      </c>
      <c r="C37" s="34">
        <v>2138923</v>
      </c>
      <c r="D37" s="34">
        <v>1423754</v>
      </c>
      <c r="E37" s="37">
        <v>4371234</v>
      </c>
      <c r="F37" s="39">
        <v>7410653</v>
      </c>
      <c r="G37" s="34">
        <v>3458030</v>
      </c>
      <c r="H37" s="37">
        <v>3458030</v>
      </c>
      <c r="I37" s="41">
        <v>6394489</v>
      </c>
      <c r="J37" s="39">
        <v>4532565</v>
      </c>
      <c r="K37" s="34">
        <v>4858200</v>
      </c>
      <c r="L37" s="37">
        <v>4946635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37302618</v>
      </c>
      <c r="G38" s="34">
        <v>37302618</v>
      </c>
      <c r="H38" s="40">
        <v>37302618</v>
      </c>
      <c r="I38" s="41">
        <v>18651500</v>
      </c>
      <c r="J38" s="39">
        <v>30260870</v>
      </c>
      <c r="K38" s="34">
        <v>30463478</v>
      </c>
      <c r="L38" s="37">
        <v>30416114</v>
      </c>
    </row>
    <row r="39" spans="1:12" ht="13.5" x14ac:dyDescent="0.25">
      <c r="A39" s="28" t="s">
        <v>55</v>
      </c>
      <c r="B39" s="21" t="s">
        <v>19</v>
      </c>
      <c r="C39" s="34">
        <v>31848411</v>
      </c>
      <c r="D39" s="34">
        <v>35255936</v>
      </c>
      <c r="E39" s="37">
        <v>32436795</v>
      </c>
      <c r="F39" s="39">
        <v>35534499</v>
      </c>
      <c r="G39" s="34">
        <v>35534499</v>
      </c>
      <c r="H39" s="37">
        <v>35534499</v>
      </c>
      <c r="I39" s="41">
        <v>30671392</v>
      </c>
      <c r="J39" s="39">
        <v>37856010</v>
      </c>
      <c r="K39" s="34">
        <v>38991690</v>
      </c>
      <c r="L39" s="37">
        <v>39771522</v>
      </c>
    </row>
    <row r="40" spans="1:12" ht="13.5" x14ac:dyDescent="0.25">
      <c r="A40" s="28" t="s">
        <v>28</v>
      </c>
      <c r="B40" s="21" t="s">
        <v>19</v>
      </c>
      <c r="C40" s="34">
        <v>331943</v>
      </c>
      <c r="D40" s="34">
        <v>58461</v>
      </c>
      <c r="E40" s="37">
        <v>324760</v>
      </c>
      <c r="F40" s="38">
        <v>100000</v>
      </c>
      <c r="G40" s="34">
        <v>3300000</v>
      </c>
      <c r="H40" s="40">
        <v>3300000</v>
      </c>
      <c r="I40" s="41">
        <v>136555</v>
      </c>
      <c r="J40" s="39">
        <v>3300000</v>
      </c>
      <c r="K40" s="34">
        <v>3451800</v>
      </c>
      <c r="L40" s="37">
        <v>3610581</v>
      </c>
    </row>
    <row r="41" spans="1:12" ht="13.5" x14ac:dyDescent="0.25">
      <c r="A41" s="28" t="s">
        <v>56</v>
      </c>
      <c r="B41" s="21" t="s">
        <v>19</v>
      </c>
      <c r="C41" s="34">
        <v>48410932</v>
      </c>
      <c r="D41" s="34">
        <v>52048821</v>
      </c>
      <c r="E41" s="37">
        <v>62194244</v>
      </c>
      <c r="F41" s="38">
        <v>64092094</v>
      </c>
      <c r="G41" s="34">
        <v>84884100</v>
      </c>
      <c r="H41" s="40">
        <v>84884100</v>
      </c>
      <c r="I41" s="41">
        <v>83800568</v>
      </c>
      <c r="J41" s="39">
        <v>79269715</v>
      </c>
      <c r="K41" s="34">
        <v>77357172</v>
      </c>
      <c r="L41" s="37">
        <v>79136253</v>
      </c>
    </row>
    <row r="42" spans="1:12" ht="13.5" x14ac:dyDescent="0.25">
      <c r="A42" s="28" t="s">
        <v>57</v>
      </c>
      <c r="B42" s="21" t="s">
        <v>19</v>
      </c>
      <c r="C42" s="34">
        <v>1556694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34245358</v>
      </c>
      <c r="D43" s="34">
        <v>20429748</v>
      </c>
      <c r="E43" s="37">
        <v>15022247</v>
      </c>
      <c r="F43" s="38">
        <v>7499999</v>
      </c>
      <c r="G43" s="34">
        <v>7499999</v>
      </c>
      <c r="H43" s="40">
        <v>7499999</v>
      </c>
      <c r="I43" s="41">
        <v>3750000</v>
      </c>
      <c r="J43" s="39">
        <v>6260869</v>
      </c>
      <c r="K43" s="34">
        <v>6323478</v>
      </c>
      <c r="L43" s="37">
        <v>6386713</v>
      </c>
    </row>
    <row r="44" spans="1:12" ht="13.5" x14ac:dyDescent="0.25">
      <c r="A44" s="28" t="s">
        <v>59</v>
      </c>
      <c r="B44" s="21" t="s">
        <v>19</v>
      </c>
      <c r="C44" s="34">
        <v>30157146</v>
      </c>
      <c r="D44" s="34">
        <v>39522527</v>
      </c>
      <c r="E44" s="37">
        <v>43671861</v>
      </c>
      <c r="F44" s="39">
        <v>48197558</v>
      </c>
      <c r="G44" s="34">
        <v>56155479</v>
      </c>
      <c r="H44" s="37">
        <v>56155479</v>
      </c>
      <c r="I44" s="41">
        <v>59569912</v>
      </c>
      <c r="J44" s="39">
        <v>54754918</v>
      </c>
      <c r="K44" s="34">
        <v>58211965</v>
      </c>
      <c r="L44" s="37">
        <v>61288803</v>
      </c>
    </row>
    <row r="45" spans="1:12" ht="13.5" x14ac:dyDescent="0.25">
      <c r="A45" s="28" t="s">
        <v>60</v>
      </c>
      <c r="B45" s="21" t="s">
        <v>19</v>
      </c>
      <c r="C45" s="34">
        <v>1500925</v>
      </c>
      <c r="D45" s="34">
        <v>731912</v>
      </c>
      <c r="E45" s="37">
        <v>6079512</v>
      </c>
      <c r="F45" s="38">
        <v>1500000</v>
      </c>
      <c r="G45" s="34">
        <v>1500000</v>
      </c>
      <c r="H45" s="37">
        <v>1500000</v>
      </c>
      <c r="I45" s="41">
        <v>-1042691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35248</v>
      </c>
      <c r="D46" s="34">
        <v>176158</v>
      </c>
      <c r="E46" s="37">
        <v>60990</v>
      </c>
      <c r="F46" s="39">
        <v>0</v>
      </c>
      <c r="G46" s="34">
        <v>0</v>
      </c>
      <c r="H46" s="37">
        <v>0</v>
      </c>
      <c r="I46" s="41">
        <v>198942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301884631</v>
      </c>
      <c r="D47" s="52">
        <f t="shared" ref="D47:L47" si="1">SUM(D34:D46)</f>
        <v>307732286</v>
      </c>
      <c r="E47" s="53">
        <f t="shared" si="1"/>
        <v>340533543</v>
      </c>
      <c r="F47" s="54">
        <f t="shared" si="1"/>
        <v>402120559</v>
      </c>
      <c r="G47" s="52">
        <f t="shared" si="1"/>
        <v>438378733</v>
      </c>
      <c r="H47" s="53">
        <f t="shared" si="1"/>
        <v>438378733</v>
      </c>
      <c r="I47" s="56">
        <f t="shared" si="1"/>
        <v>395778755</v>
      </c>
      <c r="J47" s="57">
        <f t="shared" si="1"/>
        <v>443030793</v>
      </c>
      <c r="K47" s="52">
        <f t="shared" si="1"/>
        <v>449339045</v>
      </c>
      <c r="L47" s="53">
        <f t="shared" si="1"/>
        <v>459417894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32045876</v>
      </c>
      <c r="D48" s="61">
        <f t="shared" si="2"/>
        <v>90766295</v>
      </c>
      <c r="E48" s="62">
        <f t="shared" si="2"/>
        <v>126741915</v>
      </c>
      <c r="F48" s="63">
        <f t="shared" si="2"/>
        <v>-19751697</v>
      </c>
      <c r="G48" s="61">
        <f t="shared" si="2"/>
        <v>-19791736</v>
      </c>
      <c r="H48" s="62">
        <f t="shared" si="2"/>
        <v>-19791736</v>
      </c>
      <c r="I48" s="64">
        <f t="shared" si="2"/>
        <v>21655509</v>
      </c>
      <c r="J48" s="65">
        <f t="shared" si="2"/>
        <v>4069721</v>
      </c>
      <c r="K48" s="61">
        <f t="shared" si="2"/>
        <v>3713724</v>
      </c>
      <c r="L48" s="62">
        <f t="shared" si="2"/>
        <v>3080162</v>
      </c>
    </row>
    <row r="49" spans="1:12" ht="25.5" x14ac:dyDescent="0.25">
      <c r="A49" s="66" t="s">
        <v>64</v>
      </c>
      <c r="B49" s="21" t="s">
        <v>65</v>
      </c>
      <c r="C49" s="34">
        <v>41464841</v>
      </c>
      <c r="D49" s="34">
        <v>43949169</v>
      </c>
      <c r="E49" s="37">
        <v>45386501</v>
      </c>
      <c r="F49" s="39">
        <v>48381150</v>
      </c>
      <c r="G49" s="34">
        <v>60292250</v>
      </c>
      <c r="H49" s="37">
        <v>60292250</v>
      </c>
      <c r="I49" s="41">
        <v>50198176</v>
      </c>
      <c r="J49" s="39">
        <v>39760380</v>
      </c>
      <c r="K49" s="34">
        <v>40839550</v>
      </c>
      <c r="L49" s="37">
        <v>44177850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1149975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73510717</v>
      </c>
      <c r="D51" s="68">
        <f t="shared" si="3"/>
        <v>135865439</v>
      </c>
      <c r="E51" s="69">
        <f t="shared" si="3"/>
        <v>172128416</v>
      </c>
      <c r="F51" s="70">
        <f t="shared" si="3"/>
        <v>28629453</v>
      </c>
      <c r="G51" s="68">
        <f t="shared" si="3"/>
        <v>40500514</v>
      </c>
      <c r="H51" s="69">
        <f t="shared" si="3"/>
        <v>40500514</v>
      </c>
      <c r="I51" s="71">
        <f t="shared" si="3"/>
        <v>71853685</v>
      </c>
      <c r="J51" s="72">
        <f t="shared" si="3"/>
        <v>43830101</v>
      </c>
      <c r="K51" s="68">
        <f t="shared" si="3"/>
        <v>44553274</v>
      </c>
      <c r="L51" s="69">
        <f t="shared" si="3"/>
        <v>47258012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73510717</v>
      </c>
      <c r="D53" s="79">
        <f t="shared" ref="D53:L53" si="4">+D51-D52</f>
        <v>135865439</v>
      </c>
      <c r="E53" s="80">
        <f t="shared" si="4"/>
        <v>172128416</v>
      </c>
      <c r="F53" s="81">
        <f t="shared" si="4"/>
        <v>28629453</v>
      </c>
      <c r="G53" s="79">
        <f t="shared" si="4"/>
        <v>40500514</v>
      </c>
      <c r="H53" s="80">
        <f t="shared" si="4"/>
        <v>40500514</v>
      </c>
      <c r="I53" s="82">
        <f t="shared" si="4"/>
        <v>71853685</v>
      </c>
      <c r="J53" s="83">
        <f t="shared" si="4"/>
        <v>43830101</v>
      </c>
      <c r="K53" s="79">
        <f t="shared" si="4"/>
        <v>44553274</v>
      </c>
      <c r="L53" s="80">
        <f t="shared" si="4"/>
        <v>47258012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73510717</v>
      </c>
      <c r="D56" s="68">
        <f t="shared" ref="D56:L56" si="5">SUM(D53:D55)</f>
        <v>135865439</v>
      </c>
      <c r="E56" s="69">
        <f t="shared" si="5"/>
        <v>172128416</v>
      </c>
      <c r="F56" s="70">
        <f t="shared" si="5"/>
        <v>28629453</v>
      </c>
      <c r="G56" s="68">
        <f t="shared" si="5"/>
        <v>40500514</v>
      </c>
      <c r="H56" s="69">
        <f t="shared" si="5"/>
        <v>40500514</v>
      </c>
      <c r="I56" s="71">
        <f t="shared" si="5"/>
        <v>71853685</v>
      </c>
      <c r="J56" s="72">
        <f t="shared" si="5"/>
        <v>43830101</v>
      </c>
      <c r="K56" s="68">
        <f t="shared" si="5"/>
        <v>44553274</v>
      </c>
      <c r="L56" s="69">
        <f t="shared" si="5"/>
        <v>47258012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73510717</v>
      </c>
      <c r="D59" s="87">
        <f t="shared" ref="D59:L59" si="6">SUM(D56:D58)</f>
        <v>135865439</v>
      </c>
      <c r="E59" s="88">
        <f t="shared" si="6"/>
        <v>172128416</v>
      </c>
      <c r="F59" s="89">
        <f t="shared" si="6"/>
        <v>28629453</v>
      </c>
      <c r="G59" s="87">
        <f t="shared" si="6"/>
        <v>40500514</v>
      </c>
      <c r="H59" s="90">
        <f t="shared" si="6"/>
        <v>40500514</v>
      </c>
      <c r="I59" s="91">
        <f t="shared" si="6"/>
        <v>71853685</v>
      </c>
      <c r="J59" s="92">
        <f t="shared" si="6"/>
        <v>43830101</v>
      </c>
      <c r="K59" s="87">
        <f t="shared" si="6"/>
        <v>44553274</v>
      </c>
      <c r="L59" s="88">
        <f t="shared" si="6"/>
        <v>47258012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879902721</v>
      </c>
      <c r="D6" s="29">
        <v>1051958401</v>
      </c>
      <c r="E6" s="30">
        <v>1047042088</v>
      </c>
      <c r="F6" s="31">
        <v>1234386072</v>
      </c>
      <c r="G6" s="29">
        <v>1256786072</v>
      </c>
      <c r="H6" s="32">
        <v>1256786072</v>
      </c>
      <c r="I6" s="30">
        <v>1138493474</v>
      </c>
      <c r="J6" s="33">
        <v>1398776342</v>
      </c>
      <c r="K6" s="29">
        <v>1473776228</v>
      </c>
      <c r="L6" s="32">
        <v>1576940556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68757122</v>
      </c>
      <c r="D9" s="29">
        <v>77673636</v>
      </c>
      <c r="E9" s="30">
        <v>91191356</v>
      </c>
      <c r="F9" s="31">
        <v>99659940</v>
      </c>
      <c r="G9" s="29">
        <v>97159940</v>
      </c>
      <c r="H9" s="32">
        <v>97159940</v>
      </c>
      <c r="I9" s="30">
        <v>97659448</v>
      </c>
      <c r="J9" s="33">
        <v>103073780</v>
      </c>
      <c r="K9" s="29">
        <v>110288644</v>
      </c>
      <c r="L9" s="32">
        <v>118008533</v>
      </c>
    </row>
    <row r="10" spans="1:12" ht="13.5" x14ac:dyDescent="0.25">
      <c r="A10" s="28" t="s">
        <v>26</v>
      </c>
      <c r="B10" s="21" t="s">
        <v>19</v>
      </c>
      <c r="C10" s="29">
        <v>32567083</v>
      </c>
      <c r="D10" s="29">
        <v>91405841</v>
      </c>
      <c r="E10" s="30">
        <v>30583229</v>
      </c>
      <c r="F10" s="31">
        <v>89360352</v>
      </c>
      <c r="G10" s="29">
        <v>44360352</v>
      </c>
      <c r="H10" s="32">
        <v>44360352</v>
      </c>
      <c r="I10" s="30">
        <v>27667155</v>
      </c>
      <c r="J10" s="33">
        <v>37375568</v>
      </c>
      <c r="K10" s="29">
        <v>39018102</v>
      </c>
      <c r="L10" s="32">
        <v>40759187</v>
      </c>
    </row>
    <row r="11" spans="1:12" ht="13.5" x14ac:dyDescent="0.25">
      <c r="A11" s="28" t="s">
        <v>27</v>
      </c>
      <c r="B11" s="21" t="s">
        <v>19</v>
      </c>
      <c r="C11" s="29">
        <v>9468085</v>
      </c>
      <c r="D11" s="29">
        <v>9660762</v>
      </c>
      <c r="E11" s="30">
        <v>10499210</v>
      </c>
      <c r="F11" s="31">
        <v>14124000</v>
      </c>
      <c r="G11" s="29">
        <v>14124000</v>
      </c>
      <c r="H11" s="32">
        <v>14124000</v>
      </c>
      <c r="I11" s="30">
        <v>12633368</v>
      </c>
      <c r="J11" s="33">
        <v>14688960</v>
      </c>
      <c r="K11" s="29">
        <v>15570297</v>
      </c>
      <c r="L11" s="32">
        <v>16504514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4471515</v>
      </c>
      <c r="D13" s="29">
        <v>6042995</v>
      </c>
      <c r="E13" s="30">
        <v>6162068</v>
      </c>
      <c r="F13" s="31">
        <v>10119996</v>
      </c>
      <c r="G13" s="29">
        <v>13119996</v>
      </c>
      <c r="H13" s="32">
        <v>13119996</v>
      </c>
      <c r="I13" s="30">
        <v>9572135</v>
      </c>
      <c r="J13" s="33">
        <v>11000000</v>
      </c>
      <c r="K13" s="29">
        <v>11550000</v>
      </c>
      <c r="L13" s="32">
        <v>12127500</v>
      </c>
    </row>
    <row r="14" spans="1:12" ht="13.5" x14ac:dyDescent="0.25">
      <c r="A14" s="28" t="s">
        <v>30</v>
      </c>
      <c r="B14" s="21" t="s">
        <v>19</v>
      </c>
      <c r="C14" s="29">
        <v>29453426</v>
      </c>
      <c r="D14" s="29">
        <v>32050374</v>
      </c>
      <c r="E14" s="30">
        <v>92233106</v>
      </c>
      <c r="F14" s="31">
        <v>79539424</v>
      </c>
      <c r="G14" s="29">
        <v>129017155</v>
      </c>
      <c r="H14" s="32">
        <v>129017155</v>
      </c>
      <c r="I14" s="30">
        <v>132633518</v>
      </c>
      <c r="J14" s="33">
        <v>54422996</v>
      </c>
      <c r="K14" s="29">
        <v>54834135</v>
      </c>
      <c r="L14" s="32">
        <v>57575831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1938236</v>
      </c>
      <c r="D17" s="34">
        <v>2051045</v>
      </c>
      <c r="E17" s="37">
        <v>2457790</v>
      </c>
      <c r="F17" s="39">
        <v>3333408</v>
      </c>
      <c r="G17" s="34">
        <v>3336408</v>
      </c>
      <c r="H17" s="37">
        <v>3336408</v>
      </c>
      <c r="I17" s="40">
        <v>2342074</v>
      </c>
      <c r="J17" s="39">
        <v>3027707</v>
      </c>
      <c r="K17" s="34">
        <v>3209369</v>
      </c>
      <c r="L17" s="37">
        <v>3401930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25501065</v>
      </c>
      <c r="D19" s="34">
        <v>18078223</v>
      </c>
      <c r="E19" s="37">
        <v>29641379</v>
      </c>
      <c r="F19" s="39">
        <v>32572152</v>
      </c>
      <c r="G19" s="34">
        <v>23187668</v>
      </c>
      <c r="H19" s="37">
        <v>23187668</v>
      </c>
      <c r="I19" s="41">
        <v>40682427</v>
      </c>
      <c r="J19" s="39">
        <v>22090391</v>
      </c>
      <c r="K19" s="34">
        <v>23201967</v>
      </c>
      <c r="L19" s="37">
        <v>24369872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533546412</v>
      </c>
      <c r="D21" s="34">
        <v>554757058</v>
      </c>
      <c r="E21" s="37">
        <v>619961097</v>
      </c>
      <c r="F21" s="39">
        <v>688865606</v>
      </c>
      <c r="G21" s="34">
        <v>696865606</v>
      </c>
      <c r="H21" s="37">
        <v>696865606</v>
      </c>
      <c r="I21" s="41">
        <v>690234593</v>
      </c>
      <c r="J21" s="39">
        <v>731911715</v>
      </c>
      <c r="K21" s="34">
        <v>775826416</v>
      </c>
      <c r="L21" s="37">
        <v>822376001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10288409</v>
      </c>
      <c r="D23" s="34">
        <v>19892285</v>
      </c>
      <c r="E23" s="37">
        <v>33429994</v>
      </c>
      <c r="F23" s="39">
        <v>33464856</v>
      </c>
      <c r="G23" s="34">
        <v>41064856</v>
      </c>
      <c r="H23" s="37">
        <v>41064856</v>
      </c>
      <c r="I23" s="41">
        <v>32779313</v>
      </c>
      <c r="J23" s="39">
        <v>33514844</v>
      </c>
      <c r="K23" s="34">
        <v>35190586</v>
      </c>
      <c r="L23" s="37">
        <v>36950115</v>
      </c>
    </row>
    <row r="24" spans="1:12" ht="13.5" x14ac:dyDescent="0.25">
      <c r="A24" s="28" t="s">
        <v>40</v>
      </c>
      <c r="B24" s="21" t="s">
        <v>19</v>
      </c>
      <c r="C24" s="34">
        <v>447169</v>
      </c>
      <c r="D24" s="34">
        <v>911647</v>
      </c>
      <c r="E24" s="37">
        <v>560113</v>
      </c>
      <c r="F24" s="39">
        <v>833604</v>
      </c>
      <c r="G24" s="34">
        <v>933604</v>
      </c>
      <c r="H24" s="37">
        <v>933604</v>
      </c>
      <c r="I24" s="41">
        <v>886296</v>
      </c>
      <c r="J24" s="39">
        <v>976440</v>
      </c>
      <c r="K24" s="34">
        <v>1025260</v>
      </c>
      <c r="L24" s="37">
        <v>1076521</v>
      </c>
    </row>
    <row r="25" spans="1:12" ht="13.5" x14ac:dyDescent="0.25">
      <c r="A25" s="28" t="s">
        <v>41</v>
      </c>
      <c r="B25" s="21" t="s">
        <v>19</v>
      </c>
      <c r="C25" s="34">
        <v>260539353</v>
      </c>
      <c r="D25" s="34">
        <v>219049251</v>
      </c>
      <c r="E25" s="37">
        <v>248865970</v>
      </c>
      <c r="F25" s="39">
        <v>281754496</v>
      </c>
      <c r="G25" s="34">
        <v>293392014</v>
      </c>
      <c r="H25" s="37">
        <v>293392014</v>
      </c>
      <c r="I25" s="41">
        <v>293571916</v>
      </c>
      <c r="J25" s="39">
        <v>300342750</v>
      </c>
      <c r="K25" s="34">
        <v>303884750</v>
      </c>
      <c r="L25" s="37">
        <v>317024100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165489</v>
      </c>
      <c r="E29" s="37">
        <v>154551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2125000</v>
      </c>
      <c r="D30" s="34">
        <v>21045000</v>
      </c>
      <c r="E30" s="37">
        <v>12471272</v>
      </c>
      <c r="F30" s="38">
        <v>5000004</v>
      </c>
      <c r="G30" s="34">
        <v>5000004</v>
      </c>
      <c r="H30" s="37">
        <v>5000004</v>
      </c>
      <c r="I30" s="41">
        <v>6830919</v>
      </c>
      <c r="J30" s="39">
        <v>5000000</v>
      </c>
      <c r="K30" s="34">
        <v>5250000</v>
      </c>
      <c r="L30" s="37">
        <v>5512500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1859005596</v>
      </c>
      <c r="D32" s="52">
        <f t="shared" ref="D32:L32" si="0">SUM(D6:D19)+SUM(D21:D31)</f>
        <v>2104742007</v>
      </c>
      <c r="E32" s="53">
        <f t="shared" si="0"/>
        <v>2225253223</v>
      </c>
      <c r="F32" s="54">
        <f t="shared" si="0"/>
        <v>2573013910</v>
      </c>
      <c r="G32" s="52">
        <f t="shared" si="0"/>
        <v>2618347675</v>
      </c>
      <c r="H32" s="55">
        <f t="shared" si="0"/>
        <v>2618347675</v>
      </c>
      <c r="I32" s="56">
        <f t="shared" si="0"/>
        <v>2485986636</v>
      </c>
      <c r="J32" s="57">
        <f t="shared" si="0"/>
        <v>2716201493</v>
      </c>
      <c r="K32" s="52">
        <f t="shared" si="0"/>
        <v>2852625754</v>
      </c>
      <c r="L32" s="53">
        <f t="shared" si="0"/>
        <v>3032627160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425154909</v>
      </c>
      <c r="D34" s="34">
        <v>460814055</v>
      </c>
      <c r="E34" s="37">
        <v>503521656</v>
      </c>
      <c r="F34" s="38">
        <v>585513385</v>
      </c>
      <c r="G34" s="34">
        <v>564981374</v>
      </c>
      <c r="H34" s="40">
        <v>564981374</v>
      </c>
      <c r="I34" s="41">
        <v>543066865</v>
      </c>
      <c r="J34" s="39">
        <v>597944347</v>
      </c>
      <c r="K34" s="34">
        <v>625593548</v>
      </c>
      <c r="L34" s="37">
        <v>656787431</v>
      </c>
    </row>
    <row r="35" spans="1:12" ht="13.5" x14ac:dyDescent="0.25">
      <c r="A35" s="28" t="s">
        <v>49</v>
      </c>
      <c r="B35" s="21" t="s">
        <v>19</v>
      </c>
      <c r="C35" s="34">
        <v>22847710</v>
      </c>
      <c r="D35" s="34">
        <v>22210347</v>
      </c>
      <c r="E35" s="37">
        <v>32811636</v>
      </c>
      <c r="F35" s="38">
        <v>35392297</v>
      </c>
      <c r="G35" s="34">
        <v>35389342</v>
      </c>
      <c r="H35" s="40">
        <v>35389342</v>
      </c>
      <c r="I35" s="41">
        <v>30667415</v>
      </c>
      <c r="J35" s="39">
        <v>37823274</v>
      </c>
      <c r="K35" s="34">
        <v>39714426</v>
      </c>
      <c r="L35" s="37">
        <v>41700146</v>
      </c>
    </row>
    <row r="36" spans="1:12" ht="13.5" x14ac:dyDescent="0.25">
      <c r="A36" s="28" t="s">
        <v>50</v>
      </c>
      <c r="B36" s="21" t="s">
        <v>22</v>
      </c>
      <c r="C36" s="34">
        <v>778280563</v>
      </c>
      <c r="D36" s="34">
        <v>943701712</v>
      </c>
      <c r="E36" s="37">
        <v>1020839395</v>
      </c>
      <c r="F36" s="39">
        <v>1116230876</v>
      </c>
      <c r="G36" s="34">
        <v>1197030876</v>
      </c>
      <c r="H36" s="37">
        <v>1197030876</v>
      </c>
      <c r="I36" s="41">
        <v>1101677344</v>
      </c>
      <c r="J36" s="39">
        <v>1238435507</v>
      </c>
      <c r="K36" s="34">
        <v>1279480971</v>
      </c>
      <c r="L36" s="37">
        <v>1417795814</v>
      </c>
    </row>
    <row r="37" spans="1:12" ht="13.5" x14ac:dyDescent="0.25">
      <c r="A37" s="28" t="s">
        <v>51</v>
      </c>
      <c r="B37" s="21" t="s">
        <v>52</v>
      </c>
      <c r="C37" s="34">
        <v>11451641</v>
      </c>
      <c r="D37" s="34">
        <v>18453278</v>
      </c>
      <c r="E37" s="37">
        <v>16149636</v>
      </c>
      <c r="F37" s="39">
        <v>26528325</v>
      </c>
      <c r="G37" s="34">
        <v>21597458</v>
      </c>
      <c r="H37" s="37">
        <v>21597458</v>
      </c>
      <c r="I37" s="41">
        <v>16927534</v>
      </c>
      <c r="J37" s="39">
        <v>26356706</v>
      </c>
      <c r="K37" s="34">
        <v>30422739</v>
      </c>
      <c r="L37" s="37">
        <v>31978617</v>
      </c>
    </row>
    <row r="38" spans="1:12" ht="13.5" x14ac:dyDescent="0.25">
      <c r="A38" s="28" t="s">
        <v>53</v>
      </c>
      <c r="B38" s="21" t="s">
        <v>54</v>
      </c>
      <c r="C38" s="34">
        <v>7017817</v>
      </c>
      <c r="D38" s="34">
        <v>6694952</v>
      </c>
      <c r="E38" s="37">
        <v>13302705</v>
      </c>
      <c r="F38" s="38">
        <v>7000008</v>
      </c>
      <c r="G38" s="34">
        <v>27848244</v>
      </c>
      <c r="H38" s="40">
        <v>27848244</v>
      </c>
      <c r="I38" s="41">
        <v>0</v>
      </c>
      <c r="J38" s="39">
        <v>27848232</v>
      </c>
      <c r="K38" s="34">
        <v>29240643</v>
      </c>
      <c r="L38" s="37">
        <v>30702675</v>
      </c>
    </row>
    <row r="39" spans="1:12" ht="13.5" x14ac:dyDescent="0.25">
      <c r="A39" s="28" t="s">
        <v>55</v>
      </c>
      <c r="B39" s="21" t="s">
        <v>19</v>
      </c>
      <c r="C39" s="34">
        <v>102190865</v>
      </c>
      <c r="D39" s="34">
        <v>94418288</v>
      </c>
      <c r="E39" s="37">
        <v>97351895</v>
      </c>
      <c r="F39" s="39">
        <v>164406885</v>
      </c>
      <c r="G39" s="34">
        <v>161412387</v>
      </c>
      <c r="H39" s="37">
        <v>161412387</v>
      </c>
      <c r="I39" s="41">
        <v>116417505</v>
      </c>
      <c r="J39" s="39">
        <v>170888318</v>
      </c>
      <c r="K39" s="34">
        <v>183308063</v>
      </c>
      <c r="L39" s="37">
        <v>193752124</v>
      </c>
    </row>
    <row r="40" spans="1:12" ht="13.5" x14ac:dyDescent="0.25">
      <c r="A40" s="28" t="s">
        <v>28</v>
      </c>
      <c r="B40" s="21" t="s">
        <v>19</v>
      </c>
      <c r="C40" s="34">
        <v>20023659</v>
      </c>
      <c r="D40" s="34">
        <v>18936993</v>
      </c>
      <c r="E40" s="37">
        <v>18001678</v>
      </c>
      <c r="F40" s="38">
        <v>22046544</v>
      </c>
      <c r="G40" s="34">
        <v>17700563</v>
      </c>
      <c r="H40" s="40">
        <v>17700563</v>
      </c>
      <c r="I40" s="41">
        <v>16842555</v>
      </c>
      <c r="J40" s="39">
        <v>15989000</v>
      </c>
      <c r="K40" s="34">
        <v>15294000</v>
      </c>
      <c r="L40" s="37">
        <v>14445930</v>
      </c>
    </row>
    <row r="41" spans="1:12" ht="13.5" x14ac:dyDescent="0.25">
      <c r="A41" s="28" t="s">
        <v>56</v>
      </c>
      <c r="B41" s="21" t="s">
        <v>19</v>
      </c>
      <c r="C41" s="34">
        <v>198700479</v>
      </c>
      <c r="D41" s="34">
        <v>245273785</v>
      </c>
      <c r="E41" s="37">
        <v>311905284</v>
      </c>
      <c r="F41" s="38">
        <v>357546464</v>
      </c>
      <c r="G41" s="34">
        <v>384938852</v>
      </c>
      <c r="H41" s="40">
        <v>384938852</v>
      </c>
      <c r="I41" s="41">
        <v>337099320</v>
      </c>
      <c r="J41" s="39">
        <v>400317066</v>
      </c>
      <c r="K41" s="34">
        <v>433191158</v>
      </c>
      <c r="L41" s="37">
        <v>418538764</v>
      </c>
    </row>
    <row r="42" spans="1:12" ht="13.5" x14ac:dyDescent="0.25">
      <c r="A42" s="28" t="s">
        <v>57</v>
      </c>
      <c r="B42" s="21" t="s">
        <v>19</v>
      </c>
      <c r="C42" s="34">
        <v>3549044</v>
      </c>
      <c r="D42" s="34">
        <v>57329574</v>
      </c>
      <c r="E42" s="37">
        <v>19404931</v>
      </c>
      <c r="F42" s="39">
        <v>71506350</v>
      </c>
      <c r="G42" s="34">
        <v>27564184</v>
      </c>
      <c r="H42" s="37">
        <v>27564184</v>
      </c>
      <c r="I42" s="41">
        <v>15871274</v>
      </c>
      <c r="J42" s="39">
        <v>27350882</v>
      </c>
      <c r="K42" s="34">
        <v>24459976</v>
      </c>
      <c r="L42" s="37">
        <v>24982973</v>
      </c>
    </row>
    <row r="43" spans="1:12" ht="13.5" x14ac:dyDescent="0.25">
      <c r="A43" s="28" t="s">
        <v>58</v>
      </c>
      <c r="B43" s="21" t="s">
        <v>19</v>
      </c>
      <c r="C43" s="34">
        <v>4180294</v>
      </c>
      <c r="D43" s="34">
        <v>6030877</v>
      </c>
      <c r="E43" s="37">
        <v>3167542</v>
      </c>
      <c r="F43" s="38">
        <v>9340008</v>
      </c>
      <c r="G43" s="34">
        <v>2840008</v>
      </c>
      <c r="H43" s="40">
        <v>2840008</v>
      </c>
      <c r="I43" s="41">
        <v>5013025</v>
      </c>
      <c r="J43" s="39">
        <v>2840000</v>
      </c>
      <c r="K43" s="34">
        <v>2953600</v>
      </c>
      <c r="L43" s="37">
        <v>3071744</v>
      </c>
    </row>
    <row r="44" spans="1:12" ht="13.5" x14ac:dyDescent="0.25">
      <c r="A44" s="28" t="s">
        <v>59</v>
      </c>
      <c r="B44" s="21" t="s">
        <v>19</v>
      </c>
      <c r="C44" s="34">
        <v>105439153</v>
      </c>
      <c r="D44" s="34">
        <v>106040198</v>
      </c>
      <c r="E44" s="37">
        <v>114822599</v>
      </c>
      <c r="F44" s="39">
        <v>152479990</v>
      </c>
      <c r="G44" s="34">
        <v>153172764</v>
      </c>
      <c r="H44" s="37">
        <v>153172764</v>
      </c>
      <c r="I44" s="41">
        <v>126212449</v>
      </c>
      <c r="J44" s="39">
        <v>147966775</v>
      </c>
      <c r="K44" s="34">
        <v>164884055</v>
      </c>
      <c r="L44" s="37">
        <v>173505570</v>
      </c>
    </row>
    <row r="45" spans="1:12" ht="13.5" x14ac:dyDescent="0.25">
      <c r="A45" s="28" t="s">
        <v>60</v>
      </c>
      <c r="B45" s="21" t="s">
        <v>19</v>
      </c>
      <c r="C45" s="34">
        <v>4684597</v>
      </c>
      <c r="D45" s="34">
        <v>42854437</v>
      </c>
      <c r="E45" s="37">
        <v>15160188</v>
      </c>
      <c r="F45" s="38">
        <v>10250000</v>
      </c>
      <c r="G45" s="34">
        <v>10250000</v>
      </c>
      <c r="H45" s="37">
        <v>10250000</v>
      </c>
      <c r="I45" s="41">
        <v>0</v>
      </c>
      <c r="J45" s="39">
        <v>8250000</v>
      </c>
      <c r="K45" s="34">
        <v>8662500</v>
      </c>
      <c r="L45" s="37">
        <v>9095625</v>
      </c>
    </row>
    <row r="46" spans="1:12" ht="13.5" x14ac:dyDescent="0.25">
      <c r="A46" s="28" t="s">
        <v>61</v>
      </c>
      <c r="B46" s="21" t="s">
        <v>19</v>
      </c>
      <c r="C46" s="34">
        <v>600000</v>
      </c>
      <c r="D46" s="34">
        <v>15021272</v>
      </c>
      <c r="E46" s="37">
        <v>2874919</v>
      </c>
      <c r="F46" s="39">
        <v>14552760</v>
      </c>
      <c r="G46" s="34">
        <v>13552760</v>
      </c>
      <c r="H46" s="37">
        <v>13552760</v>
      </c>
      <c r="I46" s="41">
        <v>58806</v>
      </c>
      <c r="J46" s="39">
        <v>14127000</v>
      </c>
      <c r="K46" s="34">
        <v>14833350</v>
      </c>
      <c r="L46" s="37">
        <v>15575016</v>
      </c>
    </row>
    <row r="47" spans="1:12" x14ac:dyDescent="0.2">
      <c r="A47" s="60" t="s">
        <v>62</v>
      </c>
      <c r="B47" s="51" t="s">
        <v>19</v>
      </c>
      <c r="C47" s="52">
        <f>SUM(C34:C46)</f>
        <v>1684120731</v>
      </c>
      <c r="D47" s="52">
        <f t="shared" ref="D47:L47" si="1">SUM(D34:D46)</f>
        <v>2037779768</v>
      </c>
      <c r="E47" s="53">
        <f t="shared" si="1"/>
        <v>2169314064</v>
      </c>
      <c r="F47" s="54">
        <f t="shared" si="1"/>
        <v>2572793892</v>
      </c>
      <c r="G47" s="52">
        <f t="shared" si="1"/>
        <v>2618278812</v>
      </c>
      <c r="H47" s="53">
        <f t="shared" si="1"/>
        <v>2618278812</v>
      </c>
      <c r="I47" s="56">
        <f t="shared" si="1"/>
        <v>2309854092</v>
      </c>
      <c r="J47" s="57">
        <f t="shared" si="1"/>
        <v>2716137107</v>
      </c>
      <c r="K47" s="52">
        <f t="shared" si="1"/>
        <v>2852039029</v>
      </c>
      <c r="L47" s="53">
        <f t="shared" si="1"/>
        <v>3031932429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174884865</v>
      </c>
      <c r="D48" s="61">
        <f t="shared" si="2"/>
        <v>66962239</v>
      </c>
      <c r="E48" s="62">
        <f t="shared" si="2"/>
        <v>55939159</v>
      </c>
      <c r="F48" s="63">
        <f t="shared" si="2"/>
        <v>220018</v>
      </c>
      <c r="G48" s="61">
        <f t="shared" si="2"/>
        <v>68863</v>
      </c>
      <c r="H48" s="62">
        <f t="shared" si="2"/>
        <v>68863</v>
      </c>
      <c r="I48" s="64">
        <f t="shared" si="2"/>
        <v>176132544</v>
      </c>
      <c r="J48" s="65">
        <f t="shared" si="2"/>
        <v>64386</v>
      </c>
      <c r="K48" s="61">
        <f t="shared" si="2"/>
        <v>586725</v>
      </c>
      <c r="L48" s="62">
        <f t="shared" si="2"/>
        <v>694731</v>
      </c>
    </row>
    <row r="49" spans="1:12" ht="25.5" x14ac:dyDescent="0.25">
      <c r="A49" s="66" t="s">
        <v>64</v>
      </c>
      <c r="B49" s="21" t="s">
        <v>65</v>
      </c>
      <c r="C49" s="34">
        <v>67111279</v>
      </c>
      <c r="D49" s="34">
        <v>81742348</v>
      </c>
      <c r="E49" s="37">
        <v>533299049</v>
      </c>
      <c r="F49" s="39">
        <v>803477653</v>
      </c>
      <c r="G49" s="34">
        <v>1015596629</v>
      </c>
      <c r="H49" s="37">
        <v>1015596629</v>
      </c>
      <c r="I49" s="41">
        <v>517428100</v>
      </c>
      <c r="J49" s="39">
        <v>79299550</v>
      </c>
      <c r="K49" s="34">
        <v>70626250</v>
      </c>
      <c r="L49" s="37">
        <v>74762900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497548</v>
      </c>
      <c r="E50" s="37">
        <v>856064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241996144</v>
      </c>
      <c r="D51" s="68">
        <f t="shared" si="3"/>
        <v>149202135</v>
      </c>
      <c r="E51" s="69">
        <f t="shared" si="3"/>
        <v>590094272</v>
      </c>
      <c r="F51" s="70">
        <f t="shared" si="3"/>
        <v>803697671</v>
      </c>
      <c r="G51" s="68">
        <f t="shared" si="3"/>
        <v>1015665492</v>
      </c>
      <c r="H51" s="69">
        <f t="shared" si="3"/>
        <v>1015665492</v>
      </c>
      <c r="I51" s="71">
        <f t="shared" si="3"/>
        <v>693560644</v>
      </c>
      <c r="J51" s="72">
        <f t="shared" si="3"/>
        <v>79363936</v>
      </c>
      <c r="K51" s="68">
        <f t="shared" si="3"/>
        <v>71212975</v>
      </c>
      <c r="L51" s="69">
        <f t="shared" si="3"/>
        <v>75457631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241996144</v>
      </c>
      <c r="D53" s="79">
        <f t="shared" ref="D53:L53" si="4">+D51-D52</f>
        <v>149202135</v>
      </c>
      <c r="E53" s="80">
        <f t="shared" si="4"/>
        <v>590094272</v>
      </c>
      <c r="F53" s="81">
        <f t="shared" si="4"/>
        <v>803697671</v>
      </c>
      <c r="G53" s="79">
        <f t="shared" si="4"/>
        <v>1015665492</v>
      </c>
      <c r="H53" s="80">
        <f t="shared" si="4"/>
        <v>1015665492</v>
      </c>
      <c r="I53" s="82">
        <f t="shared" si="4"/>
        <v>693560644</v>
      </c>
      <c r="J53" s="83">
        <f t="shared" si="4"/>
        <v>79363936</v>
      </c>
      <c r="K53" s="79">
        <f t="shared" si="4"/>
        <v>71212975</v>
      </c>
      <c r="L53" s="80">
        <f t="shared" si="4"/>
        <v>75457631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241996144</v>
      </c>
      <c r="D56" s="68">
        <f t="shared" ref="D56:L56" si="5">SUM(D53:D55)</f>
        <v>149202135</v>
      </c>
      <c r="E56" s="69">
        <f t="shared" si="5"/>
        <v>590094272</v>
      </c>
      <c r="F56" s="70">
        <f t="shared" si="5"/>
        <v>803697671</v>
      </c>
      <c r="G56" s="68">
        <f t="shared" si="5"/>
        <v>1015665492</v>
      </c>
      <c r="H56" s="69">
        <f t="shared" si="5"/>
        <v>1015665492</v>
      </c>
      <c r="I56" s="71">
        <f t="shared" si="5"/>
        <v>693560644</v>
      </c>
      <c r="J56" s="72">
        <f t="shared" si="5"/>
        <v>79363936</v>
      </c>
      <c r="K56" s="68">
        <f t="shared" si="5"/>
        <v>71212975</v>
      </c>
      <c r="L56" s="69">
        <f t="shared" si="5"/>
        <v>75457631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241996144</v>
      </c>
      <c r="D59" s="87">
        <f t="shared" ref="D59:L59" si="6">SUM(D56:D58)</f>
        <v>149202135</v>
      </c>
      <c r="E59" s="88">
        <f t="shared" si="6"/>
        <v>590094272</v>
      </c>
      <c r="F59" s="89">
        <f t="shared" si="6"/>
        <v>803697671</v>
      </c>
      <c r="G59" s="87">
        <f t="shared" si="6"/>
        <v>1015665492</v>
      </c>
      <c r="H59" s="90">
        <f t="shared" si="6"/>
        <v>1015665492</v>
      </c>
      <c r="I59" s="91">
        <f t="shared" si="6"/>
        <v>693560644</v>
      </c>
      <c r="J59" s="92">
        <f t="shared" si="6"/>
        <v>79363936</v>
      </c>
      <c r="K59" s="87">
        <f t="shared" si="6"/>
        <v>71212975</v>
      </c>
      <c r="L59" s="88">
        <f t="shared" si="6"/>
        <v>75457631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36826</v>
      </c>
      <c r="D9" s="29">
        <v>515478</v>
      </c>
      <c r="E9" s="30">
        <v>579998</v>
      </c>
      <c r="F9" s="31">
        <v>685440</v>
      </c>
      <c r="G9" s="29">
        <v>594780</v>
      </c>
      <c r="H9" s="32">
        <v>594780</v>
      </c>
      <c r="I9" s="30">
        <v>597910</v>
      </c>
      <c r="J9" s="33">
        <v>714600</v>
      </c>
      <c r="K9" s="29">
        <v>747472</v>
      </c>
      <c r="L9" s="32">
        <v>781108</v>
      </c>
    </row>
    <row r="10" spans="1:12" ht="13.5" x14ac:dyDescent="0.25">
      <c r="A10" s="28" t="s">
        <v>26</v>
      </c>
      <c r="B10" s="21" t="s">
        <v>19</v>
      </c>
      <c r="C10" s="29">
        <v>483740</v>
      </c>
      <c r="D10" s="29">
        <v>155461</v>
      </c>
      <c r="E10" s="30">
        <v>216623</v>
      </c>
      <c r="F10" s="31">
        <v>173000</v>
      </c>
      <c r="G10" s="29">
        <v>14885000</v>
      </c>
      <c r="H10" s="32">
        <v>14885000</v>
      </c>
      <c r="I10" s="30">
        <v>12178779</v>
      </c>
      <c r="J10" s="33">
        <v>11763000</v>
      </c>
      <c r="K10" s="29">
        <v>10804156</v>
      </c>
      <c r="L10" s="32">
        <v>8123618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19359</v>
      </c>
      <c r="E11" s="30">
        <v>157363</v>
      </c>
      <c r="F11" s="31">
        <v>160000</v>
      </c>
      <c r="G11" s="29">
        <v>180000</v>
      </c>
      <c r="H11" s="32">
        <v>180000</v>
      </c>
      <c r="I11" s="30">
        <v>174591</v>
      </c>
      <c r="J11" s="33">
        <v>200000</v>
      </c>
      <c r="K11" s="29">
        <v>209200</v>
      </c>
      <c r="L11" s="32">
        <v>218614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860766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5547973</v>
      </c>
      <c r="D14" s="29">
        <v>5111996</v>
      </c>
      <c r="E14" s="30">
        <v>8254288</v>
      </c>
      <c r="F14" s="31">
        <v>8417682</v>
      </c>
      <c r="G14" s="29">
        <v>10286439</v>
      </c>
      <c r="H14" s="32">
        <v>10286439</v>
      </c>
      <c r="I14" s="30">
        <v>8767376</v>
      </c>
      <c r="J14" s="33">
        <v>12000000</v>
      </c>
      <c r="K14" s="29">
        <v>12552000</v>
      </c>
      <c r="L14" s="32">
        <v>13116840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525082</v>
      </c>
      <c r="D17" s="34">
        <v>699664</v>
      </c>
      <c r="E17" s="37">
        <v>682124</v>
      </c>
      <c r="F17" s="39">
        <v>707354</v>
      </c>
      <c r="G17" s="34">
        <v>637871</v>
      </c>
      <c r="H17" s="37">
        <v>637871</v>
      </c>
      <c r="I17" s="40">
        <v>596822</v>
      </c>
      <c r="J17" s="39">
        <v>764757</v>
      </c>
      <c r="K17" s="34">
        <v>799936</v>
      </c>
      <c r="L17" s="37">
        <v>835933</v>
      </c>
    </row>
    <row r="18" spans="1:12" ht="13.5" x14ac:dyDescent="0.25">
      <c r="A18" s="28" t="s">
        <v>34</v>
      </c>
      <c r="B18" s="21" t="s">
        <v>19</v>
      </c>
      <c r="C18" s="34">
        <v>2328</v>
      </c>
      <c r="D18" s="34">
        <v>1444</v>
      </c>
      <c r="E18" s="37">
        <v>30906</v>
      </c>
      <c r="F18" s="39">
        <v>2000</v>
      </c>
      <c r="G18" s="34">
        <v>10000</v>
      </c>
      <c r="H18" s="37">
        <v>10000</v>
      </c>
      <c r="I18" s="41">
        <v>19043</v>
      </c>
      <c r="J18" s="39">
        <v>20000</v>
      </c>
      <c r="K18" s="34">
        <v>20920</v>
      </c>
      <c r="L18" s="37">
        <v>21861</v>
      </c>
    </row>
    <row r="19" spans="1:12" ht="13.5" x14ac:dyDescent="0.25">
      <c r="A19" s="28" t="s">
        <v>35</v>
      </c>
      <c r="B19" s="21" t="s">
        <v>19</v>
      </c>
      <c r="C19" s="34">
        <v>662397</v>
      </c>
      <c r="D19" s="34">
        <v>1040322</v>
      </c>
      <c r="E19" s="37">
        <v>803469</v>
      </c>
      <c r="F19" s="39">
        <v>450000</v>
      </c>
      <c r="G19" s="34">
        <v>6132183</v>
      </c>
      <c r="H19" s="37">
        <v>6132183</v>
      </c>
      <c r="I19" s="41">
        <v>6523329</v>
      </c>
      <c r="J19" s="39">
        <v>1650000</v>
      </c>
      <c r="K19" s="34">
        <v>1725900</v>
      </c>
      <c r="L19" s="37">
        <v>1803566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17852610</v>
      </c>
      <c r="D21" s="34">
        <v>18645850</v>
      </c>
      <c r="E21" s="37">
        <v>18533200</v>
      </c>
      <c r="F21" s="39">
        <v>19470843</v>
      </c>
      <c r="G21" s="34">
        <v>18047442</v>
      </c>
      <c r="H21" s="37">
        <v>18047442</v>
      </c>
      <c r="I21" s="41">
        <v>18006402</v>
      </c>
      <c r="J21" s="39">
        <v>22471938</v>
      </c>
      <c r="K21" s="34">
        <v>23505647</v>
      </c>
      <c r="L21" s="37">
        <v>24563400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194474000</v>
      </c>
      <c r="D25" s="34">
        <v>172715503</v>
      </c>
      <c r="E25" s="37">
        <v>189993523</v>
      </c>
      <c r="F25" s="39">
        <v>200980000</v>
      </c>
      <c r="G25" s="34">
        <v>200980000</v>
      </c>
      <c r="H25" s="37">
        <v>200980000</v>
      </c>
      <c r="I25" s="41">
        <v>200915002</v>
      </c>
      <c r="J25" s="39">
        <v>211327000</v>
      </c>
      <c r="K25" s="34">
        <v>207359999</v>
      </c>
      <c r="L25" s="37">
        <v>199712998</v>
      </c>
    </row>
    <row r="26" spans="1:12" ht="13.5" x14ac:dyDescent="0.25">
      <c r="A26" s="28" t="s">
        <v>28</v>
      </c>
      <c r="B26" s="21" t="s">
        <v>19</v>
      </c>
      <c r="C26" s="34">
        <v>167809</v>
      </c>
      <c r="D26" s="34">
        <v>1115153</v>
      </c>
      <c r="E26" s="37">
        <v>1023938</v>
      </c>
      <c r="F26" s="39">
        <v>1030000</v>
      </c>
      <c r="G26" s="34">
        <v>1030000</v>
      </c>
      <c r="H26" s="37">
        <v>1030000</v>
      </c>
      <c r="I26" s="41">
        <v>1098526</v>
      </c>
      <c r="J26" s="39">
        <v>1200000</v>
      </c>
      <c r="K26" s="34">
        <v>1255200</v>
      </c>
      <c r="L26" s="37">
        <v>1311684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-392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220613531</v>
      </c>
      <c r="D32" s="52">
        <f t="shared" ref="D32:L32" si="0">SUM(D6:D19)+SUM(D21:D31)</f>
        <v>200019838</v>
      </c>
      <c r="E32" s="53">
        <f t="shared" si="0"/>
        <v>220275432</v>
      </c>
      <c r="F32" s="54">
        <f t="shared" si="0"/>
        <v>232076319</v>
      </c>
      <c r="G32" s="52">
        <f t="shared" si="0"/>
        <v>252783715</v>
      </c>
      <c r="H32" s="55">
        <f t="shared" si="0"/>
        <v>252783715</v>
      </c>
      <c r="I32" s="56">
        <f t="shared" si="0"/>
        <v>248877780</v>
      </c>
      <c r="J32" s="57">
        <f t="shared" si="0"/>
        <v>262111295</v>
      </c>
      <c r="K32" s="52">
        <f t="shared" si="0"/>
        <v>258980430</v>
      </c>
      <c r="L32" s="53">
        <f t="shared" si="0"/>
        <v>250489622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61176533</v>
      </c>
      <c r="D34" s="34">
        <v>63111100</v>
      </c>
      <c r="E34" s="37">
        <v>68548270</v>
      </c>
      <c r="F34" s="38">
        <v>82580982</v>
      </c>
      <c r="G34" s="34">
        <v>78236962</v>
      </c>
      <c r="H34" s="40">
        <v>78236962</v>
      </c>
      <c r="I34" s="41">
        <v>77328523</v>
      </c>
      <c r="J34" s="39">
        <v>88862341</v>
      </c>
      <c r="K34" s="34">
        <v>90727224</v>
      </c>
      <c r="L34" s="37">
        <v>94717767</v>
      </c>
    </row>
    <row r="35" spans="1:12" ht="13.5" x14ac:dyDescent="0.25">
      <c r="A35" s="28" t="s">
        <v>49</v>
      </c>
      <c r="B35" s="21" t="s">
        <v>19</v>
      </c>
      <c r="C35" s="34">
        <v>14217327</v>
      </c>
      <c r="D35" s="34">
        <v>13749811</v>
      </c>
      <c r="E35" s="37">
        <v>15411407</v>
      </c>
      <c r="F35" s="38">
        <v>16366974</v>
      </c>
      <c r="G35" s="34">
        <v>15981927</v>
      </c>
      <c r="H35" s="40">
        <v>15981927</v>
      </c>
      <c r="I35" s="41">
        <v>15973245</v>
      </c>
      <c r="J35" s="39">
        <v>15934180</v>
      </c>
      <c r="K35" s="34">
        <v>16667151</v>
      </c>
      <c r="L35" s="37">
        <v>17417174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608540</v>
      </c>
      <c r="D37" s="34">
        <v>664995</v>
      </c>
      <c r="E37" s="37">
        <v>1684870</v>
      </c>
      <c r="F37" s="39">
        <v>1745000</v>
      </c>
      <c r="G37" s="34">
        <v>2026410</v>
      </c>
      <c r="H37" s="37">
        <v>2026410</v>
      </c>
      <c r="I37" s="41">
        <v>2081254</v>
      </c>
      <c r="J37" s="39">
        <v>1820000</v>
      </c>
      <c r="K37" s="34">
        <v>1903720</v>
      </c>
      <c r="L37" s="37">
        <v>1989387</v>
      </c>
    </row>
    <row r="38" spans="1:12" ht="13.5" x14ac:dyDescent="0.25">
      <c r="A38" s="28" t="s">
        <v>53</v>
      </c>
      <c r="B38" s="21" t="s">
        <v>54</v>
      </c>
      <c r="C38" s="34">
        <v>1584386</v>
      </c>
      <c r="D38" s="34">
        <v>1022961</v>
      </c>
      <c r="E38" s="37">
        <v>399002</v>
      </c>
      <c r="F38" s="38">
        <v>1000000</v>
      </c>
      <c r="G38" s="34">
        <v>100000</v>
      </c>
      <c r="H38" s="40">
        <v>100000</v>
      </c>
      <c r="I38" s="41">
        <v>1832031</v>
      </c>
      <c r="J38" s="39">
        <v>900000</v>
      </c>
      <c r="K38" s="34">
        <v>941400</v>
      </c>
      <c r="L38" s="37">
        <v>983763</v>
      </c>
    </row>
    <row r="39" spans="1:12" ht="13.5" x14ac:dyDescent="0.25">
      <c r="A39" s="28" t="s">
        <v>55</v>
      </c>
      <c r="B39" s="21" t="s">
        <v>19</v>
      </c>
      <c r="C39" s="34">
        <v>27674730</v>
      </c>
      <c r="D39" s="34">
        <v>34304872</v>
      </c>
      <c r="E39" s="37">
        <v>40019954</v>
      </c>
      <c r="F39" s="39">
        <v>25268720</v>
      </c>
      <c r="G39" s="34">
        <v>29008830</v>
      </c>
      <c r="H39" s="37">
        <v>29008830</v>
      </c>
      <c r="I39" s="41">
        <v>31611406</v>
      </c>
      <c r="J39" s="39">
        <v>29300292</v>
      </c>
      <c r="K39" s="34">
        <v>30648105</v>
      </c>
      <c r="L39" s="37">
        <v>32027271</v>
      </c>
    </row>
    <row r="40" spans="1:12" ht="13.5" x14ac:dyDescent="0.25">
      <c r="A40" s="28" t="s">
        <v>28</v>
      </c>
      <c r="B40" s="21" t="s">
        <v>19</v>
      </c>
      <c r="C40" s="34">
        <v>2896</v>
      </c>
      <c r="D40" s="34">
        <v>2883</v>
      </c>
      <c r="E40" s="37">
        <v>10133</v>
      </c>
      <c r="F40" s="38">
        <v>0</v>
      </c>
      <c r="G40" s="34">
        <v>0</v>
      </c>
      <c r="H40" s="40">
        <v>0</v>
      </c>
      <c r="I40" s="41">
        <v>5518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61141974</v>
      </c>
      <c r="D41" s="34">
        <v>49396330</v>
      </c>
      <c r="E41" s="37">
        <v>58632768</v>
      </c>
      <c r="F41" s="38">
        <v>57795321</v>
      </c>
      <c r="G41" s="34">
        <v>78855931</v>
      </c>
      <c r="H41" s="40">
        <v>78855931</v>
      </c>
      <c r="I41" s="41">
        <v>72276414</v>
      </c>
      <c r="J41" s="39">
        <v>74420282</v>
      </c>
      <c r="K41" s="34">
        <v>64952624</v>
      </c>
      <c r="L41" s="37">
        <v>54364189</v>
      </c>
    </row>
    <row r="42" spans="1:12" ht="13.5" x14ac:dyDescent="0.25">
      <c r="A42" s="28" t="s">
        <v>57</v>
      </c>
      <c r="B42" s="21" t="s">
        <v>19</v>
      </c>
      <c r="C42" s="34">
        <v>15085250</v>
      </c>
      <c r="D42" s="34">
        <v>4902362</v>
      </c>
      <c r="E42" s="37">
        <v>4339508</v>
      </c>
      <c r="F42" s="39">
        <v>4200000</v>
      </c>
      <c r="G42" s="34">
        <v>4650000</v>
      </c>
      <c r="H42" s="37">
        <v>4650000</v>
      </c>
      <c r="I42" s="41">
        <v>4393624</v>
      </c>
      <c r="J42" s="39">
        <v>3800000</v>
      </c>
      <c r="K42" s="34">
        <v>3974800</v>
      </c>
      <c r="L42" s="37">
        <v>3153666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6733144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34981465</v>
      </c>
      <c r="D44" s="34">
        <v>34070784</v>
      </c>
      <c r="E44" s="37">
        <v>41074377</v>
      </c>
      <c r="F44" s="39">
        <v>43051042</v>
      </c>
      <c r="G44" s="34">
        <v>43855313</v>
      </c>
      <c r="H44" s="37">
        <v>43855313</v>
      </c>
      <c r="I44" s="41">
        <v>43607181</v>
      </c>
      <c r="J44" s="39">
        <v>46523814</v>
      </c>
      <c r="K44" s="34">
        <v>48592186</v>
      </c>
      <c r="L44" s="37">
        <v>45209077</v>
      </c>
    </row>
    <row r="45" spans="1:12" ht="13.5" x14ac:dyDescent="0.25">
      <c r="A45" s="28" t="s">
        <v>60</v>
      </c>
      <c r="B45" s="21" t="s">
        <v>19</v>
      </c>
      <c r="C45" s="34">
        <v>225819</v>
      </c>
      <c r="D45" s="34">
        <v>468552</v>
      </c>
      <c r="E45" s="37">
        <v>124824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23395</v>
      </c>
      <c r="F46" s="39">
        <v>0</v>
      </c>
      <c r="G46" s="34">
        <v>0</v>
      </c>
      <c r="H46" s="37">
        <v>0</v>
      </c>
      <c r="I46" s="41">
        <v>-47696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216698920</v>
      </c>
      <c r="D47" s="52">
        <f t="shared" ref="D47:L47" si="1">SUM(D34:D46)</f>
        <v>208427794</v>
      </c>
      <c r="E47" s="53">
        <f t="shared" si="1"/>
        <v>230268508</v>
      </c>
      <c r="F47" s="54">
        <f t="shared" si="1"/>
        <v>232008039</v>
      </c>
      <c r="G47" s="52">
        <f t="shared" si="1"/>
        <v>252715373</v>
      </c>
      <c r="H47" s="53">
        <f t="shared" si="1"/>
        <v>252715373</v>
      </c>
      <c r="I47" s="56">
        <f t="shared" si="1"/>
        <v>249061500</v>
      </c>
      <c r="J47" s="57">
        <f t="shared" si="1"/>
        <v>261560909</v>
      </c>
      <c r="K47" s="52">
        <f t="shared" si="1"/>
        <v>258407210</v>
      </c>
      <c r="L47" s="53">
        <f t="shared" si="1"/>
        <v>249862294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3914611</v>
      </c>
      <c r="D48" s="61">
        <f t="shared" si="2"/>
        <v>-8407956</v>
      </c>
      <c r="E48" s="62">
        <f t="shared" si="2"/>
        <v>-9993076</v>
      </c>
      <c r="F48" s="63">
        <f t="shared" si="2"/>
        <v>68280</v>
      </c>
      <c r="G48" s="61">
        <f t="shared" si="2"/>
        <v>68342</v>
      </c>
      <c r="H48" s="62">
        <f t="shared" si="2"/>
        <v>68342</v>
      </c>
      <c r="I48" s="64">
        <f t="shared" si="2"/>
        <v>-183720</v>
      </c>
      <c r="J48" s="65">
        <f t="shared" si="2"/>
        <v>550386</v>
      </c>
      <c r="K48" s="61">
        <f t="shared" si="2"/>
        <v>573220</v>
      </c>
      <c r="L48" s="62">
        <f t="shared" si="2"/>
        <v>627328</v>
      </c>
    </row>
    <row r="49" spans="1:12" ht="25.5" x14ac:dyDescent="0.25">
      <c r="A49" s="66" t="s">
        <v>64</v>
      </c>
      <c r="B49" s="21" t="s">
        <v>65</v>
      </c>
      <c r="C49" s="34">
        <v>29266000</v>
      </c>
      <c r="D49" s="34">
        <v>40331000</v>
      </c>
      <c r="E49" s="37">
        <v>41627000</v>
      </c>
      <c r="F49" s="39">
        <v>34995000</v>
      </c>
      <c r="G49" s="34">
        <v>46104000</v>
      </c>
      <c r="H49" s="37">
        <v>46104000</v>
      </c>
      <c r="I49" s="41">
        <v>44348836</v>
      </c>
      <c r="J49" s="39">
        <v>34473000</v>
      </c>
      <c r="K49" s="34">
        <v>36014000</v>
      </c>
      <c r="L49" s="37">
        <v>38883000</v>
      </c>
    </row>
    <row r="50" spans="1:12" ht="13.5" x14ac:dyDescent="0.25">
      <c r="A50" s="66" t="s">
        <v>66</v>
      </c>
      <c r="B50" s="21" t="s">
        <v>65</v>
      </c>
      <c r="C50" s="34">
        <v>1511191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34691802</v>
      </c>
      <c r="D51" s="68">
        <f t="shared" si="3"/>
        <v>31923044</v>
      </c>
      <c r="E51" s="69">
        <f t="shared" si="3"/>
        <v>31633924</v>
      </c>
      <c r="F51" s="70">
        <f t="shared" si="3"/>
        <v>35063280</v>
      </c>
      <c r="G51" s="68">
        <f t="shared" si="3"/>
        <v>46172342</v>
      </c>
      <c r="H51" s="69">
        <f t="shared" si="3"/>
        <v>46172342</v>
      </c>
      <c r="I51" s="71">
        <f t="shared" si="3"/>
        <v>44165116</v>
      </c>
      <c r="J51" s="72">
        <f t="shared" si="3"/>
        <v>35023386</v>
      </c>
      <c r="K51" s="68">
        <f t="shared" si="3"/>
        <v>36587220</v>
      </c>
      <c r="L51" s="69">
        <f t="shared" si="3"/>
        <v>39510328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34691802</v>
      </c>
      <c r="D53" s="79">
        <f t="shared" ref="D53:L53" si="4">+D51-D52</f>
        <v>31923044</v>
      </c>
      <c r="E53" s="80">
        <f t="shared" si="4"/>
        <v>31633924</v>
      </c>
      <c r="F53" s="81">
        <f t="shared" si="4"/>
        <v>35063280</v>
      </c>
      <c r="G53" s="79">
        <f t="shared" si="4"/>
        <v>46172342</v>
      </c>
      <c r="H53" s="80">
        <f t="shared" si="4"/>
        <v>46172342</v>
      </c>
      <c r="I53" s="82">
        <f t="shared" si="4"/>
        <v>44165116</v>
      </c>
      <c r="J53" s="83">
        <f t="shared" si="4"/>
        <v>35023386</v>
      </c>
      <c r="K53" s="79">
        <f t="shared" si="4"/>
        <v>36587220</v>
      </c>
      <c r="L53" s="80">
        <f t="shared" si="4"/>
        <v>39510328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34691802</v>
      </c>
      <c r="D56" s="68">
        <f t="shared" ref="D56:L56" si="5">SUM(D53:D55)</f>
        <v>31923044</v>
      </c>
      <c r="E56" s="69">
        <f t="shared" si="5"/>
        <v>31633924</v>
      </c>
      <c r="F56" s="70">
        <f t="shared" si="5"/>
        <v>35063280</v>
      </c>
      <c r="G56" s="68">
        <f t="shared" si="5"/>
        <v>46172342</v>
      </c>
      <c r="H56" s="69">
        <f t="shared" si="5"/>
        <v>46172342</v>
      </c>
      <c r="I56" s="71">
        <f t="shared" si="5"/>
        <v>44165116</v>
      </c>
      <c r="J56" s="72">
        <f t="shared" si="5"/>
        <v>35023386</v>
      </c>
      <c r="K56" s="68">
        <f t="shared" si="5"/>
        <v>36587220</v>
      </c>
      <c r="L56" s="69">
        <f t="shared" si="5"/>
        <v>39510328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34691802</v>
      </c>
      <c r="D59" s="87">
        <f t="shared" ref="D59:L59" si="6">SUM(D56:D58)</f>
        <v>31923044</v>
      </c>
      <c r="E59" s="88">
        <f t="shared" si="6"/>
        <v>31633924</v>
      </c>
      <c r="F59" s="89">
        <f t="shared" si="6"/>
        <v>35063280</v>
      </c>
      <c r="G59" s="87">
        <f t="shared" si="6"/>
        <v>46172342</v>
      </c>
      <c r="H59" s="90">
        <f t="shared" si="6"/>
        <v>46172342</v>
      </c>
      <c r="I59" s="91">
        <f t="shared" si="6"/>
        <v>44165116</v>
      </c>
      <c r="J59" s="92">
        <f t="shared" si="6"/>
        <v>35023386</v>
      </c>
      <c r="K59" s="87">
        <f t="shared" si="6"/>
        <v>36587220</v>
      </c>
      <c r="L59" s="88">
        <f t="shared" si="6"/>
        <v>39510328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268084</v>
      </c>
      <c r="D9" s="29">
        <v>201509</v>
      </c>
      <c r="E9" s="30">
        <v>228369</v>
      </c>
      <c r="F9" s="31">
        <v>284110</v>
      </c>
      <c r="G9" s="29">
        <v>252739</v>
      </c>
      <c r="H9" s="32">
        <v>252739</v>
      </c>
      <c r="I9" s="30">
        <v>257724</v>
      </c>
      <c r="J9" s="33">
        <v>287083</v>
      </c>
      <c r="K9" s="29">
        <v>301437</v>
      </c>
      <c r="L9" s="32">
        <v>316509</v>
      </c>
    </row>
    <row r="10" spans="1:12" ht="13.5" x14ac:dyDescent="0.25">
      <c r="A10" s="28" t="s">
        <v>26</v>
      </c>
      <c r="B10" s="21" t="s">
        <v>19</v>
      </c>
      <c r="C10" s="29">
        <v>268696</v>
      </c>
      <c r="D10" s="29">
        <v>840999</v>
      </c>
      <c r="E10" s="30">
        <v>26487629</v>
      </c>
      <c r="F10" s="31">
        <v>282443</v>
      </c>
      <c r="G10" s="29">
        <v>23506265</v>
      </c>
      <c r="H10" s="32">
        <v>23506265</v>
      </c>
      <c r="I10" s="30">
        <v>20196414</v>
      </c>
      <c r="J10" s="33">
        <v>8790000</v>
      </c>
      <c r="K10" s="29">
        <v>8177717</v>
      </c>
      <c r="L10" s="32">
        <v>9049908</v>
      </c>
    </row>
    <row r="11" spans="1:12" ht="13.5" x14ac:dyDescent="0.25">
      <c r="A11" s="28" t="s">
        <v>27</v>
      </c>
      <c r="B11" s="21" t="s">
        <v>19</v>
      </c>
      <c r="C11" s="29">
        <v>171892</v>
      </c>
      <c r="D11" s="29">
        <v>171576</v>
      </c>
      <c r="E11" s="30">
        <v>173605</v>
      </c>
      <c r="F11" s="31">
        <v>118000</v>
      </c>
      <c r="G11" s="29">
        <v>223194</v>
      </c>
      <c r="H11" s="32">
        <v>223194</v>
      </c>
      <c r="I11" s="30">
        <v>192141</v>
      </c>
      <c r="J11" s="33">
        <v>200000</v>
      </c>
      <c r="K11" s="29">
        <v>210000</v>
      </c>
      <c r="L11" s="32">
        <v>220500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24597</v>
      </c>
      <c r="D13" s="29">
        <v>29475</v>
      </c>
      <c r="E13" s="30">
        <v>18235</v>
      </c>
      <c r="F13" s="31">
        <v>8604</v>
      </c>
      <c r="G13" s="29">
        <v>8604</v>
      </c>
      <c r="H13" s="32">
        <v>8604</v>
      </c>
      <c r="I13" s="30">
        <v>14147</v>
      </c>
      <c r="J13" s="33">
        <v>35000</v>
      </c>
      <c r="K13" s="29">
        <v>36750</v>
      </c>
      <c r="L13" s="32">
        <v>38588</v>
      </c>
    </row>
    <row r="14" spans="1:12" ht="13.5" x14ac:dyDescent="0.25">
      <c r="A14" s="28" t="s">
        <v>30</v>
      </c>
      <c r="B14" s="21" t="s">
        <v>19</v>
      </c>
      <c r="C14" s="29">
        <v>692740</v>
      </c>
      <c r="D14" s="29">
        <v>973721</v>
      </c>
      <c r="E14" s="30">
        <v>1831294</v>
      </c>
      <c r="F14" s="31">
        <v>596161</v>
      </c>
      <c r="G14" s="29">
        <v>3241448</v>
      </c>
      <c r="H14" s="32">
        <v>3241448</v>
      </c>
      <c r="I14" s="30">
        <v>3061692</v>
      </c>
      <c r="J14" s="33">
        <v>2755231</v>
      </c>
      <c r="K14" s="29">
        <v>2892994</v>
      </c>
      <c r="L14" s="32">
        <v>3037643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1147026</v>
      </c>
      <c r="D17" s="34">
        <v>898790</v>
      </c>
      <c r="E17" s="37">
        <v>919544</v>
      </c>
      <c r="F17" s="39">
        <v>932471</v>
      </c>
      <c r="G17" s="34">
        <v>1010142</v>
      </c>
      <c r="H17" s="37">
        <v>1010142</v>
      </c>
      <c r="I17" s="40">
        <v>875325</v>
      </c>
      <c r="J17" s="39">
        <v>947127</v>
      </c>
      <c r="K17" s="34">
        <v>994483</v>
      </c>
      <c r="L17" s="37">
        <v>1044207</v>
      </c>
    </row>
    <row r="18" spans="1:12" ht="13.5" x14ac:dyDescent="0.25">
      <c r="A18" s="28" t="s">
        <v>34</v>
      </c>
      <c r="B18" s="21" t="s">
        <v>19</v>
      </c>
      <c r="C18" s="34">
        <v>826</v>
      </c>
      <c r="D18" s="34">
        <v>0</v>
      </c>
      <c r="E18" s="37">
        <v>1500</v>
      </c>
      <c r="F18" s="39">
        <v>0</v>
      </c>
      <c r="G18" s="34">
        <v>0</v>
      </c>
      <c r="H18" s="37">
        <v>0</v>
      </c>
      <c r="I18" s="41">
        <v>3000</v>
      </c>
      <c r="J18" s="39">
        <v>1500</v>
      </c>
      <c r="K18" s="34">
        <v>5250</v>
      </c>
      <c r="L18" s="37">
        <v>5513</v>
      </c>
    </row>
    <row r="19" spans="1:12" ht="13.5" x14ac:dyDescent="0.25">
      <c r="A19" s="28" t="s">
        <v>35</v>
      </c>
      <c r="B19" s="21" t="s">
        <v>19</v>
      </c>
      <c r="C19" s="34">
        <v>4328919</v>
      </c>
      <c r="D19" s="34">
        <v>401569</v>
      </c>
      <c r="E19" s="37">
        <v>971448</v>
      </c>
      <c r="F19" s="39">
        <v>69106</v>
      </c>
      <c r="G19" s="34">
        <v>109106</v>
      </c>
      <c r="H19" s="37">
        <v>109106</v>
      </c>
      <c r="I19" s="41">
        <v>58716</v>
      </c>
      <c r="J19" s="39">
        <v>115000</v>
      </c>
      <c r="K19" s="34">
        <v>120750</v>
      </c>
      <c r="L19" s="37">
        <v>126788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17940417</v>
      </c>
      <c r="D21" s="34">
        <v>23334806</v>
      </c>
      <c r="E21" s="37">
        <v>22605852</v>
      </c>
      <c r="F21" s="39">
        <v>22774747</v>
      </c>
      <c r="G21" s="34">
        <v>24712962</v>
      </c>
      <c r="H21" s="37">
        <v>24712962</v>
      </c>
      <c r="I21" s="41">
        <v>10949663</v>
      </c>
      <c r="J21" s="39">
        <v>33454042</v>
      </c>
      <c r="K21" s="34">
        <v>35126743</v>
      </c>
      <c r="L21" s="37">
        <v>36883080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8684</v>
      </c>
      <c r="D23" s="34">
        <v>7246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37159</v>
      </c>
      <c r="D24" s="34">
        <v>13768</v>
      </c>
      <c r="E24" s="37">
        <v>59621</v>
      </c>
      <c r="F24" s="39">
        <v>8798</v>
      </c>
      <c r="G24" s="34">
        <v>8798</v>
      </c>
      <c r="H24" s="37">
        <v>8798</v>
      </c>
      <c r="I24" s="41">
        <v>22609</v>
      </c>
      <c r="J24" s="39">
        <v>10000</v>
      </c>
      <c r="K24" s="34">
        <v>15750</v>
      </c>
      <c r="L24" s="37">
        <v>16538</v>
      </c>
    </row>
    <row r="25" spans="1:12" ht="13.5" x14ac:dyDescent="0.25">
      <c r="A25" s="28" t="s">
        <v>41</v>
      </c>
      <c r="B25" s="21" t="s">
        <v>19</v>
      </c>
      <c r="C25" s="34">
        <v>118543799</v>
      </c>
      <c r="D25" s="34">
        <v>104120053</v>
      </c>
      <c r="E25" s="37">
        <v>116994385</v>
      </c>
      <c r="F25" s="39">
        <v>120139000</v>
      </c>
      <c r="G25" s="34">
        <v>120074000</v>
      </c>
      <c r="H25" s="37">
        <v>120074000</v>
      </c>
      <c r="I25" s="41">
        <v>119284998</v>
      </c>
      <c r="J25" s="39">
        <v>126108000</v>
      </c>
      <c r="K25" s="34">
        <v>123703000</v>
      </c>
      <c r="L25" s="37">
        <v>119399000</v>
      </c>
    </row>
    <row r="26" spans="1:12" ht="13.5" x14ac:dyDescent="0.25">
      <c r="A26" s="28" t="s">
        <v>28</v>
      </c>
      <c r="B26" s="21" t="s">
        <v>19</v>
      </c>
      <c r="C26" s="34">
        <v>325307</v>
      </c>
      <c r="D26" s="34">
        <v>158011</v>
      </c>
      <c r="E26" s="37">
        <v>30346</v>
      </c>
      <c r="F26" s="39">
        <v>184091</v>
      </c>
      <c r="G26" s="34">
        <v>294588</v>
      </c>
      <c r="H26" s="37">
        <v>294588</v>
      </c>
      <c r="I26" s="41">
        <v>54587</v>
      </c>
      <c r="J26" s="39">
        <v>297000</v>
      </c>
      <c r="K26" s="34">
        <v>311850</v>
      </c>
      <c r="L26" s="37">
        <v>327443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-3384832</v>
      </c>
      <c r="D29" s="34">
        <v>-721000</v>
      </c>
      <c r="E29" s="37">
        <v>-1443161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140373314</v>
      </c>
      <c r="D32" s="52">
        <f t="shared" ref="D32:L32" si="0">SUM(D6:D19)+SUM(D21:D31)</f>
        <v>130430523</v>
      </c>
      <c r="E32" s="53">
        <f t="shared" si="0"/>
        <v>168878667</v>
      </c>
      <c r="F32" s="54">
        <f t="shared" si="0"/>
        <v>145397531</v>
      </c>
      <c r="G32" s="52">
        <f t="shared" si="0"/>
        <v>173441846</v>
      </c>
      <c r="H32" s="55">
        <f t="shared" si="0"/>
        <v>173441846</v>
      </c>
      <c r="I32" s="56">
        <f t="shared" si="0"/>
        <v>154971016</v>
      </c>
      <c r="J32" s="57">
        <f t="shared" si="0"/>
        <v>172999983</v>
      </c>
      <c r="K32" s="52">
        <f t="shared" si="0"/>
        <v>171896724</v>
      </c>
      <c r="L32" s="53">
        <f t="shared" si="0"/>
        <v>170465717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48096766</v>
      </c>
      <c r="D34" s="34">
        <v>50610523</v>
      </c>
      <c r="E34" s="37">
        <v>53807031</v>
      </c>
      <c r="F34" s="38">
        <v>56708424</v>
      </c>
      <c r="G34" s="34">
        <v>56333460</v>
      </c>
      <c r="H34" s="40">
        <v>56333460</v>
      </c>
      <c r="I34" s="41">
        <v>56359875</v>
      </c>
      <c r="J34" s="39">
        <v>63127435</v>
      </c>
      <c r="K34" s="34">
        <v>63988264</v>
      </c>
      <c r="L34" s="37">
        <v>67389632</v>
      </c>
    </row>
    <row r="35" spans="1:12" ht="13.5" x14ac:dyDescent="0.25">
      <c r="A35" s="28" t="s">
        <v>49</v>
      </c>
      <c r="B35" s="21" t="s">
        <v>19</v>
      </c>
      <c r="C35" s="34">
        <v>8330530</v>
      </c>
      <c r="D35" s="34">
        <v>8894919</v>
      </c>
      <c r="E35" s="37">
        <v>9095891</v>
      </c>
      <c r="F35" s="38">
        <v>9695949</v>
      </c>
      <c r="G35" s="34">
        <v>9359304</v>
      </c>
      <c r="H35" s="40">
        <v>9359304</v>
      </c>
      <c r="I35" s="41">
        <v>9744715</v>
      </c>
      <c r="J35" s="39">
        <v>9876534</v>
      </c>
      <c r="K35" s="34">
        <v>10110815</v>
      </c>
      <c r="L35" s="37">
        <v>10456608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1346703</v>
      </c>
      <c r="D37" s="34">
        <v>1208642</v>
      </c>
      <c r="E37" s="37">
        <v>1573354</v>
      </c>
      <c r="F37" s="39">
        <v>1310174</v>
      </c>
      <c r="G37" s="34">
        <v>1007074</v>
      </c>
      <c r="H37" s="37">
        <v>1007074</v>
      </c>
      <c r="I37" s="41">
        <v>1318811</v>
      </c>
      <c r="J37" s="39">
        <v>1090000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1880580</v>
      </c>
      <c r="G38" s="34">
        <v>1880580</v>
      </c>
      <c r="H38" s="40">
        <v>1880580</v>
      </c>
      <c r="I38" s="41">
        <v>0</v>
      </c>
      <c r="J38" s="39">
        <v>2100000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14884881</v>
      </c>
      <c r="D39" s="34">
        <v>18948907</v>
      </c>
      <c r="E39" s="37">
        <v>19547154</v>
      </c>
      <c r="F39" s="39">
        <v>16536000</v>
      </c>
      <c r="G39" s="34">
        <v>21110353</v>
      </c>
      <c r="H39" s="37">
        <v>21110353</v>
      </c>
      <c r="I39" s="41">
        <v>9320364</v>
      </c>
      <c r="J39" s="39">
        <v>23024000</v>
      </c>
      <c r="K39" s="34">
        <v>27325200</v>
      </c>
      <c r="L39" s="37">
        <v>28691461</v>
      </c>
    </row>
    <row r="40" spans="1:12" ht="13.5" x14ac:dyDescent="0.25">
      <c r="A40" s="28" t="s">
        <v>28</v>
      </c>
      <c r="B40" s="21" t="s">
        <v>19</v>
      </c>
      <c r="C40" s="34">
        <v>18253</v>
      </c>
      <c r="D40" s="34">
        <v>9671</v>
      </c>
      <c r="E40" s="37">
        <v>9288</v>
      </c>
      <c r="F40" s="38">
        <v>10000</v>
      </c>
      <c r="G40" s="34">
        <v>10000</v>
      </c>
      <c r="H40" s="40">
        <v>10000</v>
      </c>
      <c r="I40" s="41">
        <v>9399</v>
      </c>
      <c r="J40" s="39">
        <v>10000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35361406</v>
      </c>
      <c r="D41" s="34">
        <v>35171965</v>
      </c>
      <c r="E41" s="37">
        <v>60736626</v>
      </c>
      <c r="F41" s="38">
        <v>33330036</v>
      </c>
      <c r="G41" s="34">
        <v>56967788</v>
      </c>
      <c r="H41" s="40">
        <v>56967788</v>
      </c>
      <c r="I41" s="41">
        <v>51572488</v>
      </c>
      <c r="J41" s="39">
        <v>41936657</v>
      </c>
      <c r="K41" s="34">
        <v>30923380</v>
      </c>
      <c r="L41" s="37">
        <v>34665584</v>
      </c>
    </row>
    <row r="42" spans="1:12" ht="13.5" x14ac:dyDescent="0.25">
      <c r="A42" s="28" t="s">
        <v>57</v>
      </c>
      <c r="B42" s="21" t="s">
        <v>19</v>
      </c>
      <c r="C42" s="34">
        <v>11408258</v>
      </c>
      <c r="D42" s="34">
        <v>6500474</v>
      </c>
      <c r="E42" s="37">
        <v>5434828</v>
      </c>
      <c r="F42" s="39">
        <v>3920810</v>
      </c>
      <c r="G42" s="34">
        <v>3220371</v>
      </c>
      <c r="H42" s="37">
        <v>3220371</v>
      </c>
      <c r="I42" s="41">
        <v>2733368</v>
      </c>
      <c r="J42" s="39">
        <v>3220000</v>
      </c>
      <c r="K42" s="34">
        <v>2835000</v>
      </c>
      <c r="L42" s="37">
        <v>3307500</v>
      </c>
    </row>
    <row r="43" spans="1:12" ht="13.5" x14ac:dyDescent="0.25">
      <c r="A43" s="28" t="s">
        <v>58</v>
      </c>
      <c r="B43" s="21" t="s">
        <v>19</v>
      </c>
      <c r="C43" s="34">
        <v>2847164</v>
      </c>
      <c r="D43" s="34">
        <v>203496</v>
      </c>
      <c r="E43" s="37">
        <v>1415093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21610806</v>
      </c>
      <c r="D44" s="34">
        <v>22923302</v>
      </c>
      <c r="E44" s="37">
        <v>26096641</v>
      </c>
      <c r="F44" s="39">
        <v>21896886</v>
      </c>
      <c r="G44" s="34">
        <v>22345404</v>
      </c>
      <c r="H44" s="37">
        <v>22345404</v>
      </c>
      <c r="I44" s="41">
        <v>21644262</v>
      </c>
      <c r="J44" s="39">
        <v>24160462</v>
      </c>
      <c r="K44" s="34">
        <v>16829591</v>
      </c>
      <c r="L44" s="37">
        <v>17644689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551253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143904767</v>
      </c>
      <c r="D47" s="52">
        <f t="shared" ref="D47:L47" si="1">SUM(D34:D46)</f>
        <v>145023152</v>
      </c>
      <c r="E47" s="53">
        <f t="shared" si="1"/>
        <v>177715906</v>
      </c>
      <c r="F47" s="54">
        <f t="shared" si="1"/>
        <v>145288859</v>
      </c>
      <c r="G47" s="52">
        <f t="shared" si="1"/>
        <v>172234334</v>
      </c>
      <c r="H47" s="53">
        <f t="shared" si="1"/>
        <v>172234334</v>
      </c>
      <c r="I47" s="56">
        <f t="shared" si="1"/>
        <v>152703282</v>
      </c>
      <c r="J47" s="57">
        <f t="shared" si="1"/>
        <v>168545088</v>
      </c>
      <c r="K47" s="52">
        <f t="shared" si="1"/>
        <v>152012250</v>
      </c>
      <c r="L47" s="53">
        <f t="shared" si="1"/>
        <v>162155474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-3531453</v>
      </c>
      <c r="D48" s="61">
        <f t="shared" si="2"/>
        <v>-14592629</v>
      </c>
      <c r="E48" s="62">
        <f t="shared" si="2"/>
        <v>-8837239</v>
      </c>
      <c r="F48" s="63">
        <f t="shared" si="2"/>
        <v>108672</v>
      </c>
      <c r="G48" s="61">
        <f t="shared" si="2"/>
        <v>1207512</v>
      </c>
      <c r="H48" s="62">
        <f t="shared" si="2"/>
        <v>1207512</v>
      </c>
      <c r="I48" s="64">
        <f t="shared" si="2"/>
        <v>2267734</v>
      </c>
      <c r="J48" s="65">
        <f t="shared" si="2"/>
        <v>4454895</v>
      </c>
      <c r="K48" s="61">
        <f t="shared" si="2"/>
        <v>19884474</v>
      </c>
      <c r="L48" s="62">
        <f t="shared" si="2"/>
        <v>8310243</v>
      </c>
    </row>
    <row r="49" spans="1:12" ht="25.5" x14ac:dyDescent="0.25">
      <c r="A49" s="66" t="s">
        <v>64</v>
      </c>
      <c r="B49" s="21" t="s">
        <v>65</v>
      </c>
      <c r="C49" s="34">
        <v>33883057</v>
      </c>
      <c r="D49" s="34">
        <v>32997351</v>
      </c>
      <c r="E49" s="37">
        <v>24986000</v>
      </c>
      <c r="F49" s="39">
        <v>25940000</v>
      </c>
      <c r="G49" s="34">
        <v>31527000</v>
      </c>
      <c r="H49" s="37">
        <v>31527000</v>
      </c>
      <c r="I49" s="41">
        <v>24240183</v>
      </c>
      <c r="J49" s="39">
        <v>25576000</v>
      </c>
      <c r="K49" s="34">
        <v>26652000</v>
      </c>
      <c r="L49" s="37">
        <v>28655000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4677139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30351604</v>
      </c>
      <c r="D51" s="68">
        <f t="shared" si="3"/>
        <v>23081861</v>
      </c>
      <c r="E51" s="69">
        <f t="shared" si="3"/>
        <v>18398761</v>
      </c>
      <c r="F51" s="70">
        <f t="shared" si="3"/>
        <v>26048672</v>
      </c>
      <c r="G51" s="68">
        <f t="shared" si="3"/>
        <v>32734512</v>
      </c>
      <c r="H51" s="69">
        <f t="shared" si="3"/>
        <v>32734512</v>
      </c>
      <c r="I51" s="71">
        <f t="shared" si="3"/>
        <v>26507917</v>
      </c>
      <c r="J51" s="72">
        <f t="shared" si="3"/>
        <v>30030895</v>
      </c>
      <c r="K51" s="68">
        <f t="shared" si="3"/>
        <v>46536474</v>
      </c>
      <c r="L51" s="69">
        <f t="shared" si="3"/>
        <v>36965243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30351604</v>
      </c>
      <c r="D53" s="79">
        <f t="shared" ref="D53:L53" si="4">+D51-D52</f>
        <v>23081861</v>
      </c>
      <c r="E53" s="80">
        <f t="shared" si="4"/>
        <v>18398761</v>
      </c>
      <c r="F53" s="81">
        <f t="shared" si="4"/>
        <v>26048672</v>
      </c>
      <c r="G53" s="79">
        <f t="shared" si="4"/>
        <v>32734512</v>
      </c>
      <c r="H53" s="80">
        <f t="shared" si="4"/>
        <v>32734512</v>
      </c>
      <c r="I53" s="82">
        <f t="shared" si="4"/>
        <v>26507917</v>
      </c>
      <c r="J53" s="83">
        <f t="shared" si="4"/>
        <v>30030895</v>
      </c>
      <c r="K53" s="79">
        <f t="shared" si="4"/>
        <v>46536474</v>
      </c>
      <c r="L53" s="80">
        <f t="shared" si="4"/>
        <v>36965243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30351604</v>
      </c>
      <c r="D56" s="68">
        <f t="shared" ref="D56:L56" si="5">SUM(D53:D55)</f>
        <v>23081861</v>
      </c>
      <c r="E56" s="69">
        <f t="shared" si="5"/>
        <v>18398761</v>
      </c>
      <c r="F56" s="70">
        <f t="shared" si="5"/>
        <v>26048672</v>
      </c>
      <c r="G56" s="68">
        <f t="shared" si="5"/>
        <v>32734512</v>
      </c>
      <c r="H56" s="69">
        <f t="shared" si="5"/>
        <v>32734512</v>
      </c>
      <c r="I56" s="71">
        <f t="shared" si="5"/>
        <v>26507917</v>
      </c>
      <c r="J56" s="72">
        <f t="shared" si="5"/>
        <v>30030895</v>
      </c>
      <c r="K56" s="68">
        <f t="shared" si="5"/>
        <v>46536474</v>
      </c>
      <c r="L56" s="69">
        <f t="shared" si="5"/>
        <v>36965243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30351604</v>
      </c>
      <c r="D59" s="87">
        <f t="shared" ref="D59:L59" si="6">SUM(D56:D58)</f>
        <v>23081861</v>
      </c>
      <c r="E59" s="88">
        <f t="shared" si="6"/>
        <v>18398761</v>
      </c>
      <c r="F59" s="89">
        <f t="shared" si="6"/>
        <v>26048672</v>
      </c>
      <c r="G59" s="87">
        <f t="shared" si="6"/>
        <v>32734512</v>
      </c>
      <c r="H59" s="90">
        <f t="shared" si="6"/>
        <v>32734512</v>
      </c>
      <c r="I59" s="91">
        <f t="shared" si="6"/>
        <v>26507917</v>
      </c>
      <c r="J59" s="92">
        <f t="shared" si="6"/>
        <v>30030895</v>
      </c>
      <c r="K59" s="87">
        <f t="shared" si="6"/>
        <v>46536474</v>
      </c>
      <c r="L59" s="88">
        <f t="shared" si="6"/>
        <v>36965243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189281478</v>
      </c>
      <c r="D7" s="29">
        <v>208278826</v>
      </c>
      <c r="E7" s="30">
        <v>248165786</v>
      </c>
      <c r="F7" s="31">
        <v>299942576</v>
      </c>
      <c r="G7" s="29">
        <v>283732576</v>
      </c>
      <c r="H7" s="32">
        <v>283732576</v>
      </c>
      <c r="I7" s="30">
        <v>285474238</v>
      </c>
      <c r="J7" s="33">
        <v>310687170</v>
      </c>
      <c r="K7" s="29">
        <v>324978780</v>
      </c>
      <c r="L7" s="32">
        <v>339602828</v>
      </c>
    </row>
    <row r="8" spans="1:12" ht="13.5" x14ac:dyDescent="0.25">
      <c r="A8" s="28" t="s">
        <v>24</v>
      </c>
      <c r="B8" s="21" t="s">
        <v>22</v>
      </c>
      <c r="C8" s="29">
        <v>51664182</v>
      </c>
      <c r="D8" s="29">
        <v>66463426</v>
      </c>
      <c r="E8" s="30">
        <v>63416014</v>
      </c>
      <c r="F8" s="31">
        <v>76772334</v>
      </c>
      <c r="G8" s="29">
        <v>80417334</v>
      </c>
      <c r="H8" s="32">
        <v>80417334</v>
      </c>
      <c r="I8" s="30">
        <v>79973533</v>
      </c>
      <c r="J8" s="33">
        <v>88056980</v>
      </c>
      <c r="K8" s="29">
        <v>92107602</v>
      </c>
      <c r="L8" s="32">
        <v>96252445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4258238</v>
      </c>
      <c r="D10" s="29">
        <v>14314031</v>
      </c>
      <c r="E10" s="30">
        <v>15472564</v>
      </c>
      <c r="F10" s="31">
        <v>147424329</v>
      </c>
      <c r="G10" s="29">
        <v>56281551</v>
      </c>
      <c r="H10" s="32">
        <v>56281551</v>
      </c>
      <c r="I10" s="30">
        <v>39974892</v>
      </c>
      <c r="J10" s="33">
        <v>126467887</v>
      </c>
      <c r="K10" s="29">
        <v>3627410</v>
      </c>
      <c r="L10" s="32">
        <v>3790643</v>
      </c>
    </row>
    <row r="11" spans="1:12" ht="13.5" x14ac:dyDescent="0.25">
      <c r="A11" s="28" t="s">
        <v>27</v>
      </c>
      <c r="B11" s="21" t="s">
        <v>19</v>
      </c>
      <c r="C11" s="29">
        <v>1935679</v>
      </c>
      <c r="D11" s="29">
        <v>2010681</v>
      </c>
      <c r="E11" s="30">
        <v>2135600</v>
      </c>
      <c r="F11" s="31">
        <v>2238101</v>
      </c>
      <c r="G11" s="29">
        <v>2238101</v>
      </c>
      <c r="H11" s="32">
        <v>2238101</v>
      </c>
      <c r="I11" s="30">
        <v>1685524</v>
      </c>
      <c r="J11" s="33">
        <v>2347768</v>
      </c>
      <c r="K11" s="29">
        <v>2455765</v>
      </c>
      <c r="L11" s="32">
        <v>2566275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41232800</v>
      </c>
      <c r="D13" s="29">
        <v>23148689</v>
      </c>
      <c r="E13" s="30">
        <v>62210086</v>
      </c>
      <c r="F13" s="31">
        <v>59466126</v>
      </c>
      <c r="G13" s="29">
        <v>90896378</v>
      </c>
      <c r="H13" s="32">
        <v>90896378</v>
      </c>
      <c r="I13" s="30">
        <v>97483226</v>
      </c>
      <c r="J13" s="33">
        <v>90896378</v>
      </c>
      <c r="K13" s="29">
        <v>95077611</v>
      </c>
      <c r="L13" s="32">
        <v>99356104</v>
      </c>
    </row>
    <row r="14" spans="1:12" ht="13.5" x14ac:dyDescent="0.25">
      <c r="A14" s="28" t="s">
        <v>30</v>
      </c>
      <c r="B14" s="21" t="s">
        <v>19</v>
      </c>
      <c r="C14" s="29">
        <v>10821819</v>
      </c>
      <c r="D14" s="29">
        <v>12460409</v>
      </c>
      <c r="E14" s="30">
        <v>24875983</v>
      </c>
      <c r="F14" s="31">
        <v>15910223</v>
      </c>
      <c r="G14" s="29">
        <v>34877514</v>
      </c>
      <c r="H14" s="32">
        <v>34877514</v>
      </c>
      <c r="I14" s="30">
        <v>42471517</v>
      </c>
      <c r="J14" s="33">
        <v>30850016</v>
      </c>
      <c r="K14" s="29">
        <v>27809493</v>
      </c>
      <c r="L14" s="32">
        <v>29060920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21500000</v>
      </c>
      <c r="E15" s="30">
        <v>19000000</v>
      </c>
      <c r="F15" s="31">
        <v>0</v>
      </c>
      <c r="G15" s="29">
        <v>35000000</v>
      </c>
      <c r="H15" s="32">
        <v>35000000</v>
      </c>
      <c r="I15" s="30">
        <v>35000000</v>
      </c>
      <c r="J15" s="33">
        <v>37500000</v>
      </c>
      <c r="K15" s="29">
        <v>39337500</v>
      </c>
      <c r="L15" s="32">
        <v>41265038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703211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2657864</v>
      </c>
      <c r="D19" s="34">
        <v>2375014</v>
      </c>
      <c r="E19" s="37">
        <v>5623375</v>
      </c>
      <c r="F19" s="39">
        <v>6359881</v>
      </c>
      <c r="G19" s="34">
        <v>6039805</v>
      </c>
      <c r="H19" s="37">
        <v>6039805</v>
      </c>
      <c r="I19" s="41">
        <v>2638191</v>
      </c>
      <c r="J19" s="39">
        <v>4781967</v>
      </c>
      <c r="K19" s="34">
        <v>5001939</v>
      </c>
      <c r="L19" s="37">
        <v>5227027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53767</v>
      </c>
      <c r="D23" s="34">
        <v>83564</v>
      </c>
      <c r="E23" s="37">
        <v>539711</v>
      </c>
      <c r="F23" s="39">
        <v>795487</v>
      </c>
      <c r="G23" s="34">
        <v>821487</v>
      </c>
      <c r="H23" s="37">
        <v>821487</v>
      </c>
      <c r="I23" s="41">
        <v>153178</v>
      </c>
      <c r="J23" s="39">
        <v>899529</v>
      </c>
      <c r="K23" s="34">
        <v>940907</v>
      </c>
      <c r="L23" s="37">
        <v>983246</v>
      </c>
    </row>
    <row r="24" spans="1:12" ht="13.5" x14ac:dyDescent="0.25">
      <c r="A24" s="28" t="s">
        <v>40</v>
      </c>
      <c r="B24" s="21" t="s">
        <v>19</v>
      </c>
      <c r="C24" s="34">
        <v>1355</v>
      </c>
      <c r="D24" s="34">
        <v>33954</v>
      </c>
      <c r="E24" s="37">
        <v>8224</v>
      </c>
      <c r="F24" s="39">
        <v>43800</v>
      </c>
      <c r="G24" s="34">
        <v>43800</v>
      </c>
      <c r="H24" s="37">
        <v>43800</v>
      </c>
      <c r="I24" s="41">
        <v>32515</v>
      </c>
      <c r="J24" s="39">
        <v>45946</v>
      </c>
      <c r="K24" s="34">
        <v>48059</v>
      </c>
      <c r="L24" s="37">
        <v>50223</v>
      </c>
    </row>
    <row r="25" spans="1:12" ht="13.5" x14ac:dyDescent="0.25">
      <c r="A25" s="28" t="s">
        <v>41</v>
      </c>
      <c r="B25" s="21" t="s">
        <v>19</v>
      </c>
      <c r="C25" s="34">
        <v>745473462</v>
      </c>
      <c r="D25" s="34">
        <v>692979737</v>
      </c>
      <c r="E25" s="37">
        <v>797348437</v>
      </c>
      <c r="F25" s="39">
        <v>832051569</v>
      </c>
      <c r="G25" s="34">
        <v>897851601</v>
      </c>
      <c r="H25" s="37">
        <v>897851601</v>
      </c>
      <c r="I25" s="41">
        <v>870999351</v>
      </c>
      <c r="J25" s="39">
        <v>897350715</v>
      </c>
      <c r="K25" s="34">
        <v>928322547</v>
      </c>
      <c r="L25" s="37">
        <v>981480341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284294</v>
      </c>
      <c r="E29" s="37">
        <v>31625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163757</v>
      </c>
      <c r="D30" s="34">
        <v>1061422</v>
      </c>
      <c r="E30" s="37">
        <v>2785112</v>
      </c>
      <c r="F30" s="38">
        <v>77504827</v>
      </c>
      <c r="G30" s="34">
        <v>77673535</v>
      </c>
      <c r="H30" s="37">
        <v>77673535</v>
      </c>
      <c r="I30" s="41">
        <v>178140</v>
      </c>
      <c r="J30" s="39">
        <v>11479538</v>
      </c>
      <c r="K30" s="34">
        <v>12007597</v>
      </c>
      <c r="L30" s="37">
        <v>12547939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1048247612</v>
      </c>
      <c r="D32" s="52">
        <f t="shared" ref="D32:L32" si="0">SUM(D6:D19)+SUM(D21:D31)</f>
        <v>1044994047</v>
      </c>
      <c r="E32" s="53">
        <f t="shared" si="0"/>
        <v>1241612517</v>
      </c>
      <c r="F32" s="54">
        <f t="shared" si="0"/>
        <v>1518509253</v>
      </c>
      <c r="G32" s="52">
        <f t="shared" si="0"/>
        <v>1565873682</v>
      </c>
      <c r="H32" s="55">
        <f t="shared" si="0"/>
        <v>1565873682</v>
      </c>
      <c r="I32" s="56">
        <f t="shared" si="0"/>
        <v>1456064305</v>
      </c>
      <c r="J32" s="57">
        <f t="shared" si="0"/>
        <v>1601363894</v>
      </c>
      <c r="K32" s="52">
        <f t="shared" si="0"/>
        <v>1531715210</v>
      </c>
      <c r="L32" s="53">
        <f t="shared" si="0"/>
        <v>1612183029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245949467</v>
      </c>
      <c r="D34" s="34">
        <v>246668093</v>
      </c>
      <c r="E34" s="37">
        <v>261278200</v>
      </c>
      <c r="F34" s="38">
        <v>312627924</v>
      </c>
      <c r="G34" s="34">
        <v>306478434</v>
      </c>
      <c r="H34" s="40">
        <v>306478434</v>
      </c>
      <c r="I34" s="41">
        <v>280935794</v>
      </c>
      <c r="J34" s="39">
        <v>331856011</v>
      </c>
      <c r="K34" s="34">
        <v>330519496</v>
      </c>
      <c r="L34" s="37">
        <v>331408876</v>
      </c>
    </row>
    <row r="35" spans="1:12" ht="13.5" x14ac:dyDescent="0.25">
      <c r="A35" s="28" t="s">
        <v>49</v>
      </c>
      <c r="B35" s="21" t="s">
        <v>19</v>
      </c>
      <c r="C35" s="34">
        <v>8921387</v>
      </c>
      <c r="D35" s="34">
        <v>8841677</v>
      </c>
      <c r="E35" s="37">
        <v>10513971</v>
      </c>
      <c r="F35" s="38">
        <v>11842195</v>
      </c>
      <c r="G35" s="34">
        <v>12866558</v>
      </c>
      <c r="H35" s="40">
        <v>12866558</v>
      </c>
      <c r="I35" s="41">
        <v>10743604</v>
      </c>
      <c r="J35" s="39">
        <v>13548487</v>
      </c>
      <c r="K35" s="34">
        <v>14171716</v>
      </c>
      <c r="L35" s="37">
        <v>14809441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238721300</v>
      </c>
      <c r="D37" s="34">
        <v>119760950</v>
      </c>
      <c r="E37" s="37">
        <v>134351171</v>
      </c>
      <c r="F37" s="39">
        <v>264145523</v>
      </c>
      <c r="G37" s="34">
        <v>189365979</v>
      </c>
      <c r="H37" s="37">
        <v>189365979</v>
      </c>
      <c r="I37" s="41">
        <v>16633083</v>
      </c>
      <c r="J37" s="39">
        <v>226128289</v>
      </c>
      <c r="K37" s="34">
        <v>237149249</v>
      </c>
      <c r="L37" s="37">
        <v>248037430</v>
      </c>
    </row>
    <row r="38" spans="1:12" ht="13.5" x14ac:dyDescent="0.25">
      <c r="A38" s="28" t="s">
        <v>53</v>
      </c>
      <c r="B38" s="21" t="s">
        <v>54</v>
      </c>
      <c r="C38" s="34">
        <v>106835261</v>
      </c>
      <c r="D38" s="34">
        <v>113072935</v>
      </c>
      <c r="E38" s="37">
        <v>276664661</v>
      </c>
      <c r="F38" s="38">
        <v>60196971</v>
      </c>
      <c r="G38" s="34">
        <v>-131703029</v>
      </c>
      <c r="H38" s="40">
        <v>-131703029</v>
      </c>
      <c r="I38" s="41">
        <v>0</v>
      </c>
      <c r="J38" s="39">
        <v>73790883</v>
      </c>
      <c r="K38" s="34">
        <v>111674919</v>
      </c>
      <c r="L38" s="37">
        <v>116562330</v>
      </c>
    </row>
    <row r="39" spans="1:12" ht="13.5" x14ac:dyDescent="0.25">
      <c r="A39" s="28" t="s">
        <v>55</v>
      </c>
      <c r="B39" s="21" t="s">
        <v>19</v>
      </c>
      <c r="C39" s="34">
        <v>137953882</v>
      </c>
      <c r="D39" s="34">
        <v>142859841</v>
      </c>
      <c r="E39" s="37">
        <v>129380634</v>
      </c>
      <c r="F39" s="39">
        <v>154079967</v>
      </c>
      <c r="G39" s="34">
        <v>152379967</v>
      </c>
      <c r="H39" s="37">
        <v>152379967</v>
      </c>
      <c r="I39" s="41">
        <v>129650789</v>
      </c>
      <c r="J39" s="39">
        <v>168897156</v>
      </c>
      <c r="K39" s="34">
        <v>185179731</v>
      </c>
      <c r="L39" s="37">
        <v>203083564</v>
      </c>
    </row>
    <row r="40" spans="1:12" ht="13.5" x14ac:dyDescent="0.25">
      <c r="A40" s="28" t="s">
        <v>28</v>
      </c>
      <c r="B40" s="21" t="s">
        <v>19</v>
      </c>
      <c r="C40" s="34">
        <v>6998870</v>
      </c>
      <c r="D40" s="34">
        <v>10107550</v>
      </c>
      <c r="E40" s="37">
        <v>6545390</v>
      </c>
      <c r="F40" s="38">
        <v>10941926</v>
      </c>
      <c r="G40" s="34">
        <v>1996926</v>
      </c>
      <c r="H40" s="40">
        <v>1996926</v>
      </c>
      <c r="I40" s="41">
        <v>1721612</v>
      </c>
      <c r="J40" s="39">
        <v>7738488</v>
      </c>
      <c r="K40" s="34">
        <v>5748328</v>
      </c>
      <c r="L40" s="37">
        <v>3759585</v>
      </c>
    </row>
    <row r="41" spans="1:12" ht="13.5" x14ac:dyDescent="0.25">
      <c r="A41" s="28" t="s">
        <v>56</v>
      </c>
      <c r="B41" s="21" t="s">
        <v>19</v>
      </c>
      <c r="C41" s="34">
        <v>161731918</v>
      </c>
      <c r="D41" s="34">
        <v>176594956</v>
      </c>
      <c r="E41" s="37">
        <v>264214517</v>
      </c>
      <c r="F41" s="38">
        <v>201668616</v>
      </c>
      <c r="G41" s="34">
        <v>382068450</v>
      </c>
      <c r="H41" s="40">
        <v>382068450</v>
      </c>
      <c r="I41" s="41">
        <v>348276506</v>
      </c>
      <c r="J41" s="39">
        <v>232396204</v>
      </c>
      <c r="K41" s="34">
        <v>207151240</v>
      </c>
      <c r="L41" s="37">
        <v>217579891</v>
      </c>
    </row>
    <row r="42" spans="1:12" ht="13.5" x14ac:dyDescent="0.25">
      <c r="A42" s="28" t="s">
        <v>57</v>
      </c>
      <c r="B42" s="21" t="s">
        <v>19</v>
      </c>
      <c r="C42" s="34">
        <v>37082035</v>
      </c>
      <c r="D42" s="34">
        <v>35465417</v>
      </c>
      <c r="E42" s="37">
        <v>38289958</v>
      </c>
      <c r="F42" s="39">
        <v>41431956</v>
      </c>
      <c r="G42" s="34">
        <v>41443328</v>
      </c>
      <c r="H42" s="37">
        <v>41443328</v>
      </c>
      <c r="I42" s="41">
        <v>40871451</v>
      </c>
      <c r="J42" s="39">
        <v>43718975</v>
      </c>
      <c r="K42" s="34">
        <v>45390567</v>
      </c>
      <c r="L42" s="37">
        <v>47433141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8360</v>
      </c>
      <c r="G43" s="34">
        <v>224923933</v>
      </c>
      <c r="H43" s="40">
        <v>224923933</v>
      </c>
      <c r="I43" s="41">
        <v>5837169</v>
      </c>
      <c r="J43" s="39">
        <v>32972901</v>
      </c>
      <c r="K43" s="34">
        <v>34489654</v>
      </c>
      <c r="L43" s="37">
        <v>36179648</v>
      </c>
    </row>
    <row r="44" spans="1:12" ht="13.5" x14ac:dyDescent="0.25">
      <c r="A44" s="28" t="s">
        <v>59</v>
      </c>
      <c r="B44" s="21" t="s">
        <v>19</v>
      </c>
      <c r="C44" s="34">
        <v>128107230</v>
      </c>
      <c r="D44" s="34">
        <v>140375947</v>
      </c>
      <c r="E44" s="37">
        <v>177424443</v>
      </c>
      <c r="F44" s="39">
        <v>329966506</v>
      </c>
      <c r="G44" s="34">
        <v>253347692</v>
      </c>
      <c r="H44" s="37">
        <v>253347692</v>
      </c>
      <c r="I44" s="41">
        <v>159511187</v>
      </c>
      <c r="J44" s="39">
        <v>320531609</v>
      </c>
      <c r="K44" s="34">
        <v>202504996</v>
      </c>
      <c r="L44" s="37">
        <v>215439314</v>
      </c>
    </row>
    <row r="45" spans="1:12" ht="13.5" x14ac:dyDescent="0.25">
      <c r="A45" s="28" t="s">
        <v>60</v>
      </c>
      <c r="B45" s="21" t="s">
        <v>19</v>
      </c>
      <c r="C45" s="34">
        <v>4494785</v>
      </c>
      <c r="D45" s="34">
        <v>6219717</v>
      </c>
      <c r="E45" s="37">
        <v>16113163</v>
      </c>
      <c r="F45" s="38">
        <v>5276800</v>
      </c>
      <c r="G45" s="34">
        <v>4336800</v>
      </c>
      <c r="H45" s="37">
        <v>4336800</v>
      </c>
      <c r="I45" s="41">
        <v>57360</v>
      </c>
      <c r="J45" s="39">
        <v>5000000</v>
      </c>
      <c r="K45" s="34">
        <v>5000000</v>
      </c>
      <c r="L45" s="37">
        <v>5000000</v>
      </c>
    </row>
    <row r="46" spans="1:12" ht="13.5" x14ac:dyDescent="0.25">
      <c r="A46" s="28" t="s">
        <v>61</v>
      </c>
      <c r="B46" s="21" t="s">
        <v>19</v>
      </c>
      <c r="C46" s="34">
        <v>25766</v>
      </c>
      <c r="D46" s="34">
        <v>111892413</v>
      </c>
      <c r="E46" s="37">
        <v>106098554</v>
      </c>
      <c r="F46" s="39">
        <v>100882409</v>
      </c>
      <c r="G46" s="34">
        <v>116861311</v>
      </c>
      <c r="H46" s="37">
        <v>116861311</v>
      </c>
      <c r="I46" s="41">
        <v>5173456</v>
      </c>
      <c r="J46" s="39">
        <v>114539539</v>
      </c>
      <c r="K46" s="34">
        <v>112264253</v>
      </c>
      <c r="L46" s="37">
        <v>110034940</v>
      </c>
    </row>
    <row r="47" spans="1:12" x14ac:dyDescent="0.2">
      <c r="A47" s="60" t="s">
        <v>62</v>
      </c>
      <c r="B47" s="51" t="s">
        <v>19</v>
      </c>
      <c r="C47" s="52">
        <f>SUM(C34:C46)</f>
        <v>1076821901</v>
      </c>
      <c r="D47" s="52">
        <f t="shared" ref="D47:L47" si="1">SUM(D34:D46)</f>
        <v>1111859496</v>
      </c>
      <c r="E47" s="53">
        <f t="shared" si="1"/>
        <v>1420874662</v>
      </c>
      <c r="F47" s="54">
        <f t="shared" si="1"/>
        <v>1493069153</v>
      </c>
      <c r="G47" s="52">
        <f t="shared" si="1"/>
        <v>1554366349</v>
      </c>
      <c r="H47" s="53">
        <f t="shared" si="1"/>
        <v>1554366349</v>
      </c>
      <c r="I47" s="56">
        <f t="shared" si="1"/>
        <v>999412011</v>
      </c>
      <c r="J47" s="57">
        <f t="shared" si="1"/>
        <v>1571118542</v>
      </c>
      <c r="K47" s="52">
        <f t="shared" si="1"/>
        <v>1491244149</v>
      </c>
      <c r="L47" s="53">
        <f t="shared" si="1"/>
        <v>1549328160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-28574289</v>
      </c>
      <c r="D48" s="61">
        <f t="shared" si="2"/>
        <v>-66865449</v>
      </c>
      <c r="E48" s="62">
        <f t="shared" si="2"/>
        <v>-179262145</v>
      </c>
      <c r="F48" s="63">
        <f t="shared" si="2"/>
        <v>25440100</v>
      </c>
      <c r="G48" s="61">
        <f t="shared" si="2"/>
        <v>11507333</v>
      </c>
      <c r="H48" s="62">
        <f t="shared" si="2"/>
        <v>11507333</v>
      </c>
      <c r="I48" s="64">
        <f t="shared" si="2"/>
        <v>456652294</v>
      </c>
      <c r="J48" s="65">
        <f t="shared" si="2"/>
        <v>30245352</v>
      </c>
      <c r="K48" s="61">
        <f t="shared" si="2"/>
        <v>40471061</v>
      </c>
      <c r="L48" s="62">
        <f t="shared" si="2"/>
        <v>62854869</v>
      </c>
    </row>
    <row r="49" spans="1:12" ht="25.5" x14ac:dyDescent="0.25">
      <c r="A49" s="66" t="s">
        <v>64</v>
      </c>
      <c r="B49" s="21" t="s">
        <v>65</v>
      </c>
      <c r="C49" s="34">
        <v>241226568</v>
      </c>
      <c r="D49" s="34">
        <v>238197985</v>
      </c>
      <c r="E49" s="37">
        <v>287418402</v>
      </c>
      <c r="F49" s="39">
        <v>337294000</v>
      </c>
      <c r="G49" s="34">
        <v>297017422</v>
      </c>
      <c r="H49" s="37">
        <v>297017422</v>
      </c>
      <c r="I49" s="41">
        <v>213756300</v>
      </c>
      <c r="J49" s="39">
        <v>292550000</v>
      </c>
      <c r="K49" s="34">
        <v>287876000</v>
      </c>
      <c r="L49" s="37">
        <v>321931000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5814850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212652279</v>
      </c>
      <c r="D51" s="68">
        <f t="shared" si="3"/>
        <v>171332536</v>
      </c>
      <c r="E51" s="69">
        <f t="shared" si="3"/>
        <v>113971107</v>
      </c>
      <c r="F51" s="70">
        <f t="shared" si="3"/>
        <v>362734100</v>
      </c>
      <c r="G51" s="68">
        <f t="shared" si="3"/>
        <v>308524755</v>
      </c>
      <c r="H51" s="69">
        <f t="shared" si="3"/>
        <v>308524755</v>
      </c>
      <c r="I51" s="71">
        <f t="shared" si="3"/>
        <v>670408594</v>
      </c>
      <c r="J51" s="72">
        <f t="shared" si="3"/>
        <v>322795352</v>
      </c>
      <c r="K51" s="68">
        <f t="shared" si="3"/>
        <v>328347061</v>
      </c>
      <c r="L51" s="69">
        <f t="shared" si="3"/>
        <v>384785869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212652279</v>
      </c>
      <c r="D53" s="79">
        <f t="shared" ref="D53:L53" si="4">+D51-D52</f>
        <v>171332536</v>
      </c>
      <c r="E53" s="80">
        <f t="shared" si="4"/>
        <v>113971107</v>
      </c>
      <c r="F53" s="81">
        <f t="shared" si="4"/>
        <v>362734100</v>
      </c>
      <c r="G53" s="79">
        <f t="shared" si="4"/>
        <v>308524755</v>
      </c>
      <c r="H53" s="80">
        <f t="shared" si="4"/>
        <v>308524755</v>
      </c>
      <c r="I53" s="82">
        <f t="shared" si="4"/>
        <v>670408594</v>
      </c>
      <c r="J53" s="83">
        <f t="shared" si="4"/>
        <v>322795352</v>
      </c>
      <c r="K53" s="79">
        <f t="shared" si="4"/>
        <v>328347061</v>
      </c>
      <c r="L53" s="80">
        <f t="shared" si="4"/>
        <v>384785869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212652279</v>
      </c>
      <c r="D56" s="68">
        <f t="shared" ref="D56:L56" si="5">SUM(D53:D55)</f>
        <v>171332536</v>
      </c>
      <c r="E56" s="69">
        <f t="shared" si="5"/>
        <v>113971107</v>
      </c>
      <c r="F56" s="70">
        <f t="shared" si="5"/>
        <v>362734100</v>
      </c>
      <c r="G56" s="68">
        <f t="shared" si="5"/>
        <v>308524755</v>
      </c>
      <c r="H56" s="69">
        <f t="shared" si="5"/>
        <v>308524755</v>
      </c>
      <c r="I56" s="71">
        <f t="shared" si="5"/>
        <v>670408594</v>
      </c>
      <c r="J56" s="72">
        <f t="shared" si="5"/>
        <v>322795352</v>
      </c>
      <c r="K56" s="68">
        <f t="shared" si="5"/>
        <v>328347061</v>
      </c>
      <c r="L56" s="69">
        <f t="shared" si="5"/>
        <v>384785869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131174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212783453</v>
      </c>
      <c r="D59" s="87">
        <f t="shared" ref="D59:L59" si="6">SUM(D56:D58)</f>
        <v>171332536</v>
      </c>
      <c r="E59" s="88">
        <f t="shared" si="6"/>
        <v>113971107</v>
      </c>
      <c r="F59" s="89">
        <f t="shared" si="6"/>
        <v>362734100</v>
      </c>
      <c r="G59" s="87">
        <f t="shared" si="6"/>
        <v>308524755</v>
      </c>
      <c r="H59" s="90">
        <f t="shared" si="6"/>
        <v>308524755</v>
      </c>
      <c r="I59" s="91">
        <f t="shared" si="6"/>
        <v>670408594</v>
      </c>
      <c r="J59" s="92">
        <f t="shared" si="6"/>
        <v>322795352</v>
      </c>
      <c r="K59" s="87">
        <f t="shared" si="6"/>
        <v>328347061</v>
      </c>
      <c r="L59" s="88">
        <f t="shared" si="6"/>
        <v>384785869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135103165</v>
      </c>
      <c r="D6" s="29">
        <v>171527644</v>
      </c>
      <c r="E6" s="30">
        <v>173553819</v>
      </c>
      <c r="F6" s="31">
        <v>185555244</v>
      </c>
      <c r="G6" s="29">
        <v>186175244</v>
      </c>
      <c r="H6" s="32">
        <v>186175244</v>
      </c>
      <c r="I6" s="30">
        <v>192209361</v>
      </c>
      <c r="J6" s="33">
        <v>213207696</v>
      </c>
      <c r="K6" s="29">
        <v>223015260</v>
      </c>
      <c r="L6" s="32">
        <v>233050956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17134226</v>
      </c>
      <c r="D9" s="29">
        <v>22263614</v>
      </c>
      <c r="E9" s="30">
        <v>18913796</v>
      </c>
      <c r="F9" s="31">
        <v>20252388</v>
      </c>
      <c r="G9" s="29">
        <v>20252388</v>
      </c>
      <c r="H9" s="32">
        <v>20252388</v>
      </c>
      <c r="I9" s="30">
        <v>25932981</v>
      </c>
      <c r="J9" s="33">
        <v>21244752</v>
      </c>
      <c r="K9" s="29">
        <v>22222008</v>
      </c>
      <c r="L9" s="32">
        <v>23222004</v>
      </c>
    </row>
    <row r="10" spans="1:12" ht="13.5" x14ac:dyDescent="0.25">
      <c r="A10" s="28" t="s">
        <v>26</v>
      </c>
      <c r="B10" s="21" t="s">
        <v>19</v>
      </c>
      <c r="C10" s="29">
        <v>2026626</v>
      </c>
      <c r="D10" s="29">
        <v>2662011</v>
      </c>
      <c r="E10" s="30">
        <v>3350606</v>
      </c>
      <c r="F10" s="31">
        <v>11965623</v>
      </c>
      <c r="G10" s="29">
        <v>21953993</v>
      </c>
      <c r="H10" s="32">
        <v>21953993</v>
      </c>
      <c r="I10" s="30">
        <v>10741374</v>
      </c>
      <c r="J10" s="33">
        <v>4723404</v>
      </c>
      <c r="K10" s="29">
        <v>3894684</v>
      </c>
      <c r="L10" s="32">
        <v>4069968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5235431</v>
      </c>
      <c r="D13" s="29">
        <v>6191098</v>
      </c>
      <c r="E13" s="30">
        <v>4916111</v>
      </c>
      <c r="F13" s="31">
        <v>0</v>
      </c>
      <c r="G13" s="29">
        <v>0</v>
      </c>
      <c r="H13" s="32">
        <v>0</v>
      </c>
      <c r="I13" s="30">
        <v>2384892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3947825</v>
      </c>
      <c r="D14" s="29">
        <v>3611356</v>
      </c>
      <c r="E14" s="30">
        <v>7437441</v>
      </c>
      <c r="F14" s="31">
        <v>4778388</v>
      </c>
      <c r="G14" s="29">
        <v>6278388</v>
      </c>
      <c r="H14" s="32">
        <v>6278388</v>
      </c>
      <c r="I14" s="30">
        <v>10972914</v>
      </c>
      <c r="J14" s="33">
        <v>6586032</v>
      </c>
      <c r="K14" s="29">
        <v>6888984</v>
      </c>
      <c r="L14" s="32">
        <v>7198992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1893386</v>
      </c>
      <c r="D17" s="34">
        <v>4449404</v>
      </c>
      <c r="E17" s="37">
        <v>3090164</v>
      </c>
      <c r="F17" s="39">
        <v>2376108</v>
      </c>
      <c r="G17" s="34">
        <v>3295263</v>
      </c>
      <c r="H17" s="37">
        <v>3295263</v>
      </c>
      <c r="I17" s="40">
        <v>2926109</v>
      </c>
      <c r="J17" s="39">
        <v>3456720</v>
      </c>
      <c r="K17" s="34">
        <v>3615732</v>
      </c>
      <c r="L17" s="37">
        <v>3778452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-296209</v>
      </c>
      <c r="D19" s="34">
        <v>6376817</v>
      </c>
      <c r="E19" s="37">
        <v>2290656</v>
      </c>
      <c r="F19" s="39">
        <v>4330164</v>
      </c>
      <c r="G19" s="34">
        <v>4330164</v>
      </c>
      <c r="H19" s="37">
        <v>4330164</v>
      </c>
      <c r="I19" s="41">
        <v>15416</v>
      </c>
      <c r="J19" s="39">
        <v>121512</v>
      </c>
      <c r="K19" s="34">
        <v>127092</v>
      </c>
      <c r="L19" s="37">
        <v>132828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124300734</v>
      </c>
      <c r="D21" s="34">
        <v>129591304</v>
      </c>
      <c r="E21" s="37">
        <v>132158114</v>
      </c>
      <c r="F21" s="39">
        <v>141737892</v>
      </c>
      <c r="G21" s="34">
        <v>141737892</v>
      </c>
      <c r="H21" s="37">
        <v>141737892</v>
      </c>
      <c r="I21" s="41">
        <v>150690145</v>
      </c>
      <c r="J21" s="39">
        <v>147685956</v>
      </c>
      <c r="K21" s="34">
        <v>152805924</v>
      </c>
      <c r="L21" s="37">
        <v>159682188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2373175</v>
      </c>
      <c r="D23" s="34">
        <v>1543920</v>
      </c>
      <c r="E23" s="37">
        <v>3319320</v>
      </c>
      <c r="F23" s="39">
        <v>227424</v>
      </c>
      <c r="G23" s="34">
        <v>227424</v>
      </c>
      <c r="H23" s="37">
        <v>227424</v>
      </c>
      <c r="I23" s="41">
        <v>126986</v>
      </c>
      <c r="J23" s="39">
        <v>238572</v>
      </c>
      <c r="K23" s="34">
        <v>249540</v>
      </c>
      <c r="L23" s="37">
        <v>260772</v>
      </c>
    </row>
    <row r="24" spans="1:12" ht="13.5" x14ac:dyDescent="0.25">
      <c r="A24" s="28" t="s">
        <v>40</v>
      </c>
      <c r="B24" s="21" t="s">
        <v>19</v>
      </c>
      <c r="C24" s="34">
        <v>4557646</v>
      </c>
      <c r="D24" s="34">
        <v>5307608</v>
      </c>
      <c r="E24" s="37">
        <v>4582292</v>
      </c>
      <c r="F24" s="39">
        <v>5182128</v>
      </c>
      <c r="G24" s="34">
        <v>5182128</v>
      </c>
      <c r="H24" s="37">
        <v>5182128</v>
      </c>
      <c r="I24" s="41">
        <v>5052162</v>
      </c>
      <c r="J24" s="39">
        <v>5436060</v>
      </c>
      <c r="K24" s="34">
        <v>5686116</v>
      </c>
      <c r="L24" s="37">
        <v>5941992</v>
      </c>
    </row>
    <row r="25" spans="1:12" ht="13.5" x14ac:dyDescent="0.25">
      <c r="A25" s="28" t="s">
        <v>41</v>
      </c>
      <c r="B25" s="21" t="s">
        <v>19</v>
      </c>
      <c r="C25" s="34">
        <v>84888752</v>
      </c>
      <c r="D25" s="34">
        <v>79578858</v>
      </c>
      <c r="E25" s="37">
        <v>85864250</v>
      </c>
      <c r="F25" s="39">
        <v>89622984</v>
      </c>
      <c r="G25" s="34">
        <v>89474984</v>
      </c>
      <c r="H25" s="37">
        <v>89474984</v>
      </c>
      <c r="I25" s="41">
        <v>97372354</v>
      </c>
      <c r="J25" s="39">
        <v>94800996</v>
      </c>
      <c r="K25" s="34">
        <v>94456992</v>
      </c>
      <c r="L25" s="37">
        <v>95267004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5814108</v>
      </c>
      <c r="G26" s="34">
        <v>5814108</v>
      </c>
      <c r="H26" s="37">
        <v>5814108</v>
      </c>
      <c r="I26" s="41">
        <v>3082055</v>
      </c>
      <c r="J26" s="39">
        <v>6099000</v>
      </c>
      <c r="K26" s="34">
        <v>6379548</v>
      </c>
      <c r="L26" s="37">
        <v>6666636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-9603734</v>
      </c>
      <c r="E29" s="37">
        <v>-380048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2250751</v>
      </c>
      <c r="D30" s="34">
        <v>4962524</v>
      </c>
      <c r="E30" s="37">
        <v>12199528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383415508</v>
      </c>
      <c r="D32" s="52">
        <f t="shared" ref="D32:L32" si="0">SUM(D6:D19)+SUM(D21:D31)</f>
        <v>428462424</v>
      </c>
      <c r="E32" s="53">
        <f t="shared" si="0"/>
        <v>451296049</v>
      </c>
      <c r="F32" s="54">
        <f t="shared" si="0"/>
        <v>471842451</v>
      </c>
      <c r="G32" s="52">
        <f t="shared" si="0"/>
        <v>484721976</v>
      </c>
      <c r="H32" s="55">
        <f t="shared" si="0"/>
        <v>484721976</v>
      </c>
      <c r="I32" s="56">
        <f t="shared" si="0"/>
        <v>501506749</v>
      </c>
      <c r="J32" s="57">
        <f t="shared" si="0"/>
        <v>503600700</v>
      </c>
      <c r="K32" s="52">
        <f t="shared" si="0"/>
        <v>519341880</v>
      </c>
      <c r="L32" s="53">
        <f t="shared" si="0"/>
        <v>539271792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146749496</v>
      </c>
      <c r="D34" s="34">
        <v>146330197</v>
      </c>
      <c r="E34" s="37">
        <v>144832042</v>
      </c>
      <c r="F34" s="38">
        <v>158874802</v>
      </c>
      <c r="G34" s="34">
        <v>155993067</v>
      </c>
      <c r="H34" s="40">
        <v>155993067</v>
      </c>
      <c r="I34" s="41">
        <v>154379913</v>
      </c>
      <c r="J34" s="39">
        <v>165151992</v>
      </c>
      <c r="K34" s="34">
        <v>168534708</v>
      </c>
      <c r="L34" s="37">
        <v>166858776</v>
      </c>
    </row>
    <row r="35" spans="1:12" ht="13.5" x14ac:dyDescent="0.25">
      <c r="A35" s="28" t="s">
        <v>49</v>
      </c>
      <c r="B35" s="21" t="s">
        <v>19</v>
      </c>
      <c r="C35" s="34">
        <v>7600960</v>
      </c>
      <c r="D35" s="34">
        <v>7606954</v>
      </c>
      <c r="E35" s="37">
        <v>8102734</v>
      </c>
      <c r="F35" s="38">
        <v>8842022</v>
      </c>
      <c r="G35" s="34">
        <v>8735683</v>
      </c>
      <c r="H35" s="40">
        <v>8735683</v>
      </c>
      <c r="I35" s="41">
        <v>8303438</v>
      </c>
      <c r="J35" s="39">
        <v>8499708</v>
      </c>
      <c r="K35" s="34">
        <v>9585288</v>
      </c>
      <c r="L35" s="37">
        <v>10026216</v>
      </c>
    </row>
    <row r="36" spans="1:12" ht="13.5" x14ac:dyDescent="0.25">
      <c r="A36" s="28" t="s">
        <v>50</v>
      </c>
      <c r="B36" s="21" t="s">
        <v>22</v>
      </c>
      <c r="C36" s="34">
        <v>109282374</v>
      </c>
      <c r="D36" s="34">
        <v>117540518</v>
      </c>
      <c r="E36" s="37">
        <v>136497112</v>
      </c>
      <c r="F36" s="39">
        <v>142993048</v>
      </c>
      <c r="G36" s="34">
        <v>142993048</v>
      </c>
      <c r="H36" s="37">
        <v>142993048</v>
      </c>
      <c r="I36" s="41">
        <v>151164158</v>
      </c>
      <c r="J36" s="39">
        <v>150000000</v>
      </c>
      <c r="K36" s="34">
        <v>156900000</v>
      </c>
      <c r="L36" s="37">
        <v>164117400</v>
      </c>
    </row>
    <row r="37" spans="1:12" ht="13.5" x14ac:dyDescent="0.25">
      <c r="A37" s="28" t="s">
        <v>51</v>
      </c>
      <c r="B37" s="21" t="s">
        <v>52</v>
      </c>
      <c r="C37" s="34">
        <v>7366478</v>
      </c>
      <c r="D37" s="34">
        <v>8838075</v>
      </c>
      <c r="E37" s="37">
        <v>10294204</v>
      </c>
      <c r="F37" s="39">
        <v>11513926</v>
      </c>
      <c r="G37" s="34">
        <v>14031878</v>
      </c>
      <c r="H37" s="37">
        <v>14031878</v>
      </c>
      <c r="I37" s="41">
        <v>14203610</v>
      </c>
      <c r="J37" s="39">
        <v>13701384</v>
      </c>
      <c r="K37" s="34">
        <v>12777456</v>
      </c>
      <c r="L37" s="37">
        <v>12527508</v>
      </c>
    </row>
    <row r="38" spans="1:12" ht="13.5" x14ac:dyDescent="0.25">
      <c r="A38" s="28" t="s">
        <v>53</v>
      </c>
      <c r="B38" s="21" t="s">
        <v>54</v>
      </c>
      <c r="C38" s="34">
        <v>5872124</v>
      </c>
      <c r="D38" s="34">
        <v>351412</v>
      </c>
      <c r="E38" s="37">
        <v>1473898</v>
      </c>
      <c r="F38" s="38">
        <v>0</v>
      </c>
      <c r="G38" s="34">
        <v>0</v>
      </c>
      <c r="H38" s="40">
        <v>0</v>
      </c>
      <c r="I38" s="41">
        <v>0</v>
      </c>
      <c r="J38" s="39">
        <v>5864340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35953965</v>
      </c>
      <c r="D39" s="34">
        <v>41420110</v>
      </c>
      <c r="E39" s="37">
        <v>38577795</v>
      </c>
      <c r="F39" s="39">
        <v>30235836</v>
      </c>
      <c r="G39" s="34">
        <v>27995036</v>
      </c>
      <c r="H39" s="37">
        <v>27995036</v>
      </c>
      <c r="I39" s="41">
        <v>46164824</v>
      </c>
      <c r="J39" s="39">
        <v>24997224</v>
      </c>
      <c r="K39" s="34">
        <v>25644072</v>
      </c>
      <c r="L39" s="37">
        <v>26822148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1231706</v>
      </c>
      <c r="E40" s="37">
        <v>1475702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60618990</v>
      </c>
      <c r="D41" s="34">
        <v>49177533</v>
      </c>
      <c r="E41" s="37">
        <v>54648653</v>
      </c>
      <c r="F41" s="38">
        <v>44698160</v>
      </c>
      <c r="G41" s="34">
        <v>54277779</v>
      </c>
      <c r="H41" s="40">
        <v>54277779</v>
      </c>
      <c r="I41" s="41">
        <v>55117421</v>
      </c>
      <c r="J41" s="39">
        <v>53179524</v>
      </c>
      <c r="K41" s="34">
        <v>47148636</v>
      </c>
      <c r="L41" s="37">
        <v>49358916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114975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4159622</v>
      </c>
      <c r="D43" s="34">
        <v>17889881</v>
      </c>
      <c r="E43" s="37">
        <v>10783741</v>
      </c>
      <c r="F43" s="38">
        <v>8499996</v>
      </c>
      <c r="G43" s="34">
        <v>9064349</v>
      </c>
      <c r="H43" s="40">
        <v>9064349</v>
      </c>
      <c r="I43" s="41">
        <v>11595305</v>
      </c>
      <c r="J43" s="39">
        <v>2000004</v>
      </c>
      <c r="K43" s="34">
        <v>9481308</v>
      </c>
      <c r="L43" s="37">
        <v>9917448</v>
      </c>
    </row>
    <row r="44" spans="1:12" ht="13.5" x14ac:dyDescent="0.25">
      <c r="A44" s="28" t="s">
        <v>59</v>
      </c>
      <c r="B44" s="21" t="s">
        <v>19</v>
      </c>
      <c r="C44" s="34">
        <v>37054505</v>
      </c>
      <c r="D44" s="34">
        <v>38366040</v>
      </c>
      <c r="E44" s="37">
        <v>37526333</v>
      </c>
      <c r="F44" s="39">
        <v>36570177</v>
      </c>
      <c r="G44" s="34">
        <v>44803007</v>
      </c>
      <c r="H44" s="37">
        <v>44803007</v>
      </c>
      <c r="I44" s="41">
        <v>42992661</v>
      </c>
      <c r="J44" s="39">
        <v>48791580</v>
      </c>
      <c r="K44" s="34">
        <v>47310216</v>
      </c>
      <c r="L44" s="37">
        <v>49379940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527206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16065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414658514</v>
      </c>
      <c r="D47" s="52">
        <f t="shared" ref="D47:L47" si="1">SUM(D34:D46)</f>
        <v>428752426</v>
      </c>
      <c r="E47" s="53">
        <f t="shared" si="1"/>
        <v>444854395</v>
      </c>
      <c r="F47" s="54">
        <f t="shared" si="1"/>
        <v>442227967</v>
      </c>
      <c r="G47" s="52">
        <f t="shared" si="1"/>
        <v>457893847</v>
      </c>
      <c r="H47" s="53">
        <f t="shared" si="1"/>
        <v>457893847</v>
      </c>
      <c r="I47" s="56">
        <f t="shared" si="1"/>
        <v>483937395</v>
      </c>
      <c r="J47" s="57">
        <f t="shared" si="1"/>
        <v>472185756</v>
      </c>
      <c r="K47" s="52">
        <f t="shared" si="1"/>
        <v>477381684</v>
      </c>
      <c r="L47" s="53">
        <f t="shared" si="1"/>
        <v>489008352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-31243006</v>
      </c>
      <c r="D48" s="61">
        <f t="shared" si="2"/>
        <v>-290002</v>
      </c>
      <c r="E48" s="62">
        <f t="shared" si="2"/>
        <v>6441654</v>
      </c>
      <c r="F48" s="63">
        <f t="shared" si="2"/>
        <v>29614484</v>
      </c>
      <c r="G48" s="61">
        <f t="shared" si="2"/>
        <v>26828129</v>
      </c>
      <c r="H48" s="62">
        <f t="shared" si="2"/>
        <v>26828129</v>
      </c>
      <c r="I48" s="64">
        <f t="shared" si="2"/>
        <v>17569354</v>
      </c>
      <c r="J48" s="65">
        <f t="shared" si="2"/>
        <v>31414944</v>
      </c>
      <c r="K48" s="61">
        <f t="shared" si="2"/>
        <v>41960196</v>
      </c>
      <c r="L48" s="62">
        <f t="shared" si="2"/>
        <v>50263440</v>
      </c>
    </row>
    <row r="49" spans="1:12" ht="25.5" x14ac:dyDescent="0.25">
      <c r="A49" s="66" t="s">
        <v>64</v>
      </c>
      <c r="B49" s="21" t="s">
        <v>65</v>
      </c>
      <c r="C49" s="34">
        <v>46254189</v>
      </c>
      <c r="D49" s="34">
        <v>89907162</v>
      </c>
      <c r="E49" s="37">
        <v>76887748</v>
      </c>
      <c r="F49" s="39">
        <v>82289668</v>
      </c>
      <c r="G49" s="34">
        <v>108958668</v>
      </c>
      <c r="H49" s="37">
        <v>108958668</v>
      </c>
      <c r="I49" s="41">
        <v>81003099</v>
      </c>
      <c r="J49" s="39">
        <v>74617668</v>
      </c>
      <c r="K49" s="34">
        <v>47660676</v>
      </c>
      <c r="L49" s="37">
        <v>28091004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38862642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15011183</v>
      </c>
      <c r="D51" s="68">
        <f t="shared" si="3"/>
        <v>89617160</v>
      </c>
      <c r="E51" s="69">
        <f t="shared" si="3"/>
        <v>83329402</v>
      </c>
      <c r="F51" s="70">
        <f t="shared" si="3"/>
        <v>111904152</v>
      </c>
      <c r="G51" s="68">
        <f t="shared" si="3"/>
        <v>135786797</v>
      </c>
      <c r="H51" s="69">
        <f t="shared" si="3"/>
        <v>135786797</v>
      </c>
      <c r="I51" s="71">
        <f t="shared" si="3"/>
        <v>137435095</v>
      </c>
      <c r="J51" s="72">
        <f t="shared" si="3"/>
        <v>106032612</v>
      </c>
      <c r="K51" s="68">
        <f t="shared" si="3"/>
        <v>89620872</v>
      </c>
      <c r="L51" s="69">
        <f t="shared" si="3"/>
        <v>78354444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15011183</v>
      </c>
      <c r="D53" s="79">
        <f t="shared" ref="D53:L53" si="4">+D51-D52</f>
        <v>89617160</v>
      </c>
      <c r="E53" s="80">
        <f t="shared" si="4"/>
        <v>83329402</v>
      </c>
      <c r="F53" s="81">
        <f t="shared" si="4"/>
        <v>111904152</v>
      </c>
      <c r="G53" s="79">
        <f t="shared" si="4"/>
        <v>135786797</v>
      </c>
      <c r="H53" s="80">
        <f t="shared" si="4"/>
        <v>135786797</v>
      </c>
      <c r="I53" s="82">
        <f t="shared" si="4"/>
        <v>137435095</v>
      </c>
      <c r="J53" s="83">
        <f t="shared" si="4"/>
        <v>106032612</v>
      </c>
      <c r="K53" s="79">
        <f t="shared" si="4"/>
        <v>89620872</v>
      </c>
      <c r="L53" s="80">
        <f t="shared" si="4"/>
        <v>78354444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15011183</v>
      </c>
      <c r="D56" s="68">
        <f t="shared" ref="D56:L56" si="5">SUM(D53:D55)</f>
        <v>89617160</v>
      </c>
      <c r="E56" s="69">
        <f t="shared" si="5"/>
        <v>83329402</v>
      </c>
      <c r="F56" s="70">
        <f t="shared" si="5"/>
        <v>111904152</v>
      </c>
      <c r="G56" s="68">
        <f t="shared" si="5"/>
        <v>135786797</v>
      </c>
      <c r="H56" s="69">
        <f t="shared" si="5"/>
        <v>135786797</v>
      </c>
      <c r="I56" s="71">
        <f t="shared" si="5"/>
        <v>137435095</v>
      </c>
      <c r="J56" s="72">
        <f t="shared" si="5"/>
        <v>106032612</v>
      </c>
      <c r="K56" s="68">
        <f t="shared" si="5"/>
        <v>89620872</v>
      </c>
      <c r="L56" s="69">
        <f t="shared" si="5"/>
        <v>78354444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15011183</v>
      </c>
      <c r="D59" s="87">
        <f t="shared" ref="D59:L59" si="6">SUM(D56:D58)</f>
        <v>89617160</v>
      </c>
      <c r="E59" s="88">
        <f t="shared" si="6"/>
        <v>83329402</v>
      </c>
      <c r="F59" s="89">
        <f t="shared" si="6"/>
        <v>111904152</v>
      </c>
      <c r="G59" s="87">
        <f t="shared" si="6"/>
        <v>135786797</v>
      </c>
      <c r="H59" s="90">
        <f t="shared" si="6"/>
        <v>135786797</v>
      </c>
      <c r="I59" s="91">
        <f t="shared" si="6"/>
        <v>137435095</v>
      </c>
      <c r="J59" s="92">
        <f t="shared" si="6"/>
        <v>106032612</v>
      </c>
      <c r="K59" s="87">
        <f t="shared" si="6"/>
        <v>89620872</v>
      </c>
      <c r="L59" s="88">
        <f t="shared" si="6"/>
        <v>78354444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2954509</v>
      </c>
      <c r="D9" s="29">
        <v>3088142</v>
      </c>
      <c r="E9" s="30">
        <v>3236591</v>
      </c>
      <c r="F9" s="31">
        <v>3506893</v>
      </c>
      <c r="G9" s="29">
        <v>3986370</v>
      </c>
      <c r="H9" s="32">
        <v>3986370</v>
      </c>
      <c r="I9" s="30">
        <v>3385650</v>
      </c>
      <c r="J9" s="33">
        <v>4421579</v>
      </c>
      <c r="K9" s="29">
        <v>4624972</v>
      </c>
      <c r="L9" s="32">
        <v>4837720</v>
      </c>
    </row>
    <row r="10" spans="1:12" ht="13.5" x14ac:dyDescent="0.25">
      <c r="A10" s="28" t="s">
        <v>26</v>
      </c>
      <c r="B10" s="21" t="s">
        <v>19</v>
      </c>
      <c r="C10" s="29">
        <v>233313</v>
      </c>
      <c r="D10" s="29">
        <v>165894</v>
      </c>
      <c r="E10" s="30">
        <v>162904</v>
      </c>
      <c r="F10" s="31">
        <v>168000</v>
      </c>
      <c r="G10" s="29">
        <v>21881000</v>
      </c>
      <c r="H10" s="32">
        <v>21881000</v>
      </c>
      <c r="I10" s="30">
        <v>19285381</v>
      </c>
      <c r="J10" s="33">
        <v>4477400</v>
      </c>
      <c r="K10" s="29">
        <v>4683360</v>
      </c>
      <c r="L10" s="32">
        <v>4898795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1336919</v>
      </c>
      <c r="E11" s="30">
        <v>1133089</v>
      </c>
      <c r="F11" s="31">
        <v>1300000</v>
      </c>
      <c r="G11" s="29">
        <v>1300000</v>
      </c>
      <c r="H11" s="32">
        <v>1300000</v>
      </c>
      <c r="I11" s="30">
        <v>1312246</v>
      </c>
      <c r="J11" s="33">
        <v>1400000</v>
      </c>
      <c r="K11" s="29">
        <v>1464400</v>
      </c>
      <c r="L11" s="32">
        <v>1531762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911916</v>
      </c>
      <c r="H13" s="32">
        <v>911916</v>
      </c>
      <c r="I13" s="30">
        <v>815515</v>
      </c>
      <c r="J13" s="33">
        <v>1025000</v>
      </c>
      <c r="K13" s="29">
        <v>1072150</v>
      </c>
      <c r="L13" s="32">
        <v>1121469</v>
      </c>
    </row>
    <row r="14" spans="1:12" ht="13.5" x14ac:dyDescent="0.25">
      <c r="A14" s="28" t="s">
        <v>30</v>
      </c>
      <c r="B14" s="21" t="s">
        <v>19</v>
      </c>
      <c r="C14" s="29">
        <v>7569455</v>
      </c>
      <c r="D14" s="29">
        <v>8555154</v>
      </c>
      <c r="E14" s="30">
        <v>14673136</v>
      </c>
      <c r="F14" s="31">
        <v>12500000</v>
      </c>
      <c r="G14" s="29">
        <v>19500000</v>
      </c>
      <c r="H14" s="32">
        <v>19500000</v>
      </c>
      <c r="I14" s="30">
        <v>19746376</v>
      </c>
      <c r="J14" s="33">
        <v>19500000</v>
      </c>
      <c r="K14" s="29">
        <v>20397000</v>
      </c>
      <c r="L14" s="32">
        <v>21335262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896184</v>
      </c>
      <c r="D17" s="34">
        <v>1151394</v>
      </c>
      <c r="E17" s="37">
        <v>2896809</v>
      </c>
      <c r="F17" s="39">
        <v>1859000</v>
      </c>
      <c r="G17" s="34">
        <v>2437701</v>
      </c>
      <c r="H17" s="37">
        <v>2437701</v>
      </c>
      <c r="I17" s="40">
        <v>3005935</v>
      </c>
      <c r="J17" s="39">
        <v>2539956</v>
      </c>
      <c r="K17" s="34">
        <v>2656794</v>
      </c>
      <c r="L17" s="37">
        <v>2779007</v>
      </c>
    </row>
    <row r="18" spans="1:12" ht="13.5" x14ac:dyDescent="0.25">
      <c r="A18" s="28" t="s">
        <v>34</v>
      </c>
      <c r="B18" s="21" t="s">
        <v>19</v>
      </c>
      <c r="C18" s="34">
        <v>91977</v>
      </c>
      <c r="D18" s="34">
        <v>102307</v>
      </c>
      <c r="E18" s="37">
        <v>123644</v>
      </c>
      <c r="F18" s="39">
        <v>371100</v>
      </c>
      <c r="G18" s="34">
        <v>132200</v>
      </c>
      <c r="H18" s="37">
        <v>132200</v>
      </c>
      <c r="I18" s="41">
        <v>926489</v>
      </c>
      <c r="J18" s="39">
        <v>3390000</v>
      </c>
      <c r="K18" s="34">
        <v>3545940</v>
      </c>
      <c r="L18" s="37">
        <v>3709053</v>
      </c>
    </row>
    <row r="19" spans="1:12" ht="13.5" x14ac:dyDescent="0.25">
      <c r="A19" s="28" t="s">
        <v>35</v>
      </c>
      <c r="B19" s="21" t="s">
        <v>19</v>
      </c>
      <c r="C19" s="34">
        <v>1487428</v>
      </c>
      <c r="D19" s="34">
        <v>899008</v>
      </c>
      <c r="E19" s="37">
        <v>1325108</v>
      </c>
      <c r="F19" s="39">
        <v>1225250</v>
      </c>
      <c r="G19" s="34">
        <v>1724816</v>
      </c>
      <c r="H19" s="37">
        <v>1724816</v>
      </c>
      <c r="I19" s="41">
        <v>2876972</v>
      </c>
      <c r="J19" s="39">
        <v>1862000</v>
      </c>
      <c r="K19" s="34">
        <v>1947652</v>
      </c>
      <c r="L19" s="37">
        <v>2037245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21320966</v>
      </c>
      <c r="D21" s="34">
        <v>24389461</v>
      </c>
      <c r="E21" s="37">
        <v>23611102</v>
      </c>
      <c r="F21" s="39">
        <v>52763951</v>
      </c>
      <c r="G21" s="34">
        <v>52485792</v>
      </c>
      <c r="H21" s="37">
        <v>52485792</v>
      </c>
      <c r="I21" s="41">
        <v>51941571</v>
      </c>
      <c r="J21" s="39">
        <v>52056772</v>
      </c>
      <c r="K21" s="34">
        <v>54451384</v>
      </c>
      <c r="L21" s="37">
        <v>56956148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446324</v>
      </c>
      <c r="D23" s="34">
        <v>427340</v>
      </c>
      <c r="E23" s="37">
        <v>820600</v>
      </c>
      <c r="F23" s="39">
        <v>870810</v>
      </c>
      <c r="G23" s="34">
        <v>870811</v>
      </c>
      <c r="H23" s="37">
        <v>870811</v>
      </c>
      <c r="I23" s="41">
        <v>755310</v>
      </c>
      <c r="J23" s="39">
        <v>806766</v>
      </c>
      <c r="K23" s="34">
        <v>843877</v>
      </c>
      <c r="L23" s="37">
        <v>882696</v>
      </c>
    </row>
    <row r="24" spans="1:12" ht="13.5" x14ac:dyDescent="0.25">
      <c r="A24" s="28" t="s">
        <v>40</v>
      </c>
      <c r="B24" s="21" t="s">
        <v>19</v>
      </c>
      <c r="C24" s="34">
        <v>4474837</v>
      </c>
      <c r="D24" s="34">
        <v>2498465</v>
      </c>
      <c r="E24" s="37">
        <v>2539212</v>
      </c>
      <c r="F24" s="39">
        <v>2081000</v>
      </c>
      <c r="G24" s="34">
        <v>3260000</v>
      </c>
      <c r="H24" s="37">
        <v>3260000</v>
      </c>
      <c r="I24" s="41">
        <v>2450822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143912484</v>
      </c>
      <c r="D25" s="34">
        <v>135740918</v>
      </c>
      <c r="E25" s="37">
        <v>143453686</v>
      </c>
      <c r="F25" s="39">
        <v>150333000</v>
      </c>
      <c r="G25" s="34">
        <v>149860000</v>
      </c>
      <c r="H25" s="37">
        <v>149860000</v>
      </c>
      <c r="I25" s="41">
        <v>150360247</v>
      </c>
      <c r="J25" s="39">
        <v>151453000</v>
      </c>
      <c r="K25" s="34">
        <v>158419838</v>
      </c>
      <c r="L25" s="37">
        <v>165707151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110000</v>
      </c>
      <c r="G26" s="34">
        <v>8088084</v>
      </c>
      <c r="H26" s="37">
        <v>8088084</v>
      </c>
      <c r="I26" s="41">
        <v>8123906</v>
      </c>
      <c r="J26" s="39">
        <v>8975000</v>
      </c>
      <c r="K26" s="34">
        <v>9387850</v>
      </c>
      <c r="L26" s="37">
        <v>9819691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145020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183532497</v>
      </c>
      <c r="D32" s="52">
        <f t="shared" ref="D32:L32" si="0">SUM(D6:D19)+SUM(D21:D31)</f>
        <v>178355002</v>
      </c>
      <c r="E32" s="53">
        <f t="shared" si="0"/>
        <v>193975881</v>
      </c>
      <c r="F32" s="54">
        <f t="shared" si="0"/>
        <v>227089004</v>
      </c>
      <c r="G32" s="52">
        <f t="shared" si="0"/>
        <v>266438690</v>
      </c>
      <c r="H32" s="55">
        <f t="shared" si="0"/>
        <v>266438690</v>
      </c>
      <c r="I32" s="56">
        <f t="shared" si="0"/>
        <v>264986420</v>
      </c>
      <c r="J32" s="57">
        <f t="shared" si="0"/>
        <v>251907473</v>
      </c>
      <c r="K32" s="52">
        <f t="shared" si="0"/>
        <v>263495217</v>
      </c>
      <c r="L32" s="53">
        <f t="shared" si="0"/>
        <v>275615999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84093868</v>
      </c>
      <c r="D34" s="34">
        <v>86661672</v>
      </c>
      <c r="E34" s="37">
        <v>81518743</v>
      </c>
      <c r="F34" s="38">
        <v>94410179</v>
      </c>
      <c r="G34" s="34">
        <v>94528197</v>
      </c>
      <c r="H34" s="40">
        <v>94528197</v>
      </c>
      <c r="I34" s="41">
        <v>90936773</v>
      </c>
      <c r="J34" s="39">
        <v>99038843</v>
      </c>
      <c r="K34" s="34">
        <v>103594644</v>
      </c>
      <c r="L34" s="37">
        <v>108359983</v>
      </c>
    </row>
    <row r="35" spans="1:12" ht="13.5" x14ac:dyDescent="0.25">
      <c r="A35" s="28" t="s">
        <v>49</v>
      </c>
      <c r="B35" s="21" t="s">
        <v>19</v>
      </c>
      <c r="C35" s="34">
        <v>10435845</v>
      </c>
      <c r="D35" s="34">
        <v>10372452</v>
      </c>
      <c r="E35" s="37">
        <v>11233077</v>
      </c>
      <c r="F35" s="38">
        <v>10959521</v>
      </c>
      <c r="G35" s="34">
        <v>11415517</v>
      </c>
      <c r="H35" s="40">
        <v>11415517</v>
      </c>
      <c r="I35" s="41">
        <v>11815752</v>
      </c>
      <c r="J35" s="39">
        <v>11415517</v>
      </c>
      <c r="K35" s="34">
        <v>11940630</v>
      </c>
      <c r="L35" s="37">
        <v>12489900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814102</v>
      </c>
      <c r="D37" s="34">
        <v>1231192</v>
      </c>
      <c r="E37" s="37">
        <v>1368522</v>
      </c>
      <c r="F37" s="39">
        <v>1535479</v>
      </c>
      <c r="G37" s="34">
        <v>1533838</v>
      </c>
      <c r="H37" s="37">
        <v>1533838</v>
      </c>
      <c r="I37" s="41">
        <v>1816584</v>
      </c>
      <c r="J37" s="39">
        <v>1647590</v>
      </c>
      <c r="K37" s="34">
        <v>1723379</v>
      </c>
      <c r="L37" s="37">
        <v>1802654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1700000</v>
      </c>
      <c r="G38" s="34">
        <v>10655000</v>
      </c>
      <c r="H38" s="40">
        <v>10655000</v>
      </c>
      <c r="I38" s="41">
        <v>0</v>
      </c>
      <c r="J38" s="39">
        <v>10700111</v>
      </c>
      <c r="K38" s="34">
        <v>11192316</v>
      </c>
      <c r="L38" s="37">
        <v>11707163</v>
      </c>
    </row>
    <row r="39" spans="1:12" ht="13.5" x14ac:dyDescent="0.25">
      <c r="A39" s="28" t="s">
        <v>55</v>
      </c>
      <c r="B39" s="21" t="s">
        <v>19</v>
      </c>
      <c r="C39" s="34">
        <v>35921987</v>
      </c>
      <c r="D39" s="34">
        <v>28029779</v>
      </c>
      <c r="E39" s="37">
        <v>41417166</v>
      </c>
      <c r="F39" s="39">
        <v>36000000</v>
      </c>
      <c r="G39" s="34">
        <v>35999976</v>
      </c>
      <c r="H39" s="37">
        <v>35999976</v>
      </c>
      <c r="I39" s="41">
        <v>27077542</v>
      </c>
      <c r="J39" s="39">
        <v>40999922</v>
      </c>
      <c r="K39" s="34">
        <v>42885917</v>
      </c>
      <c r="L39" s="37">
        <v>44858670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1142</v>
      </c>
      <c r="E40" s="37">
        <v>6405</v>
      </c>
      <c r="F40" s="38">
        <v>5000</v>
      </c>
      <c r="G40" s="34">
        <v>2000</v>
      </c>
      <c r="H40" s="40">
        <v>2000</v>
      </c>
      <c r="I40" s="41">
        <v>3098</v>
      </c>
      <c r="J40" s="39">
        <v>3000</v>
      </c>
      <c r="K40" s="34">
        <v>3138</v>
      </c>
      <c r="L40" s="37">
        <v>3282</v>
      </c>
    </row>
    <row r="41" spans="1:12" ht="13.5" x14ac:dyDescent="0.25">
      <c r="A41" s="28" t="s">
        <v>56</v>
      </c>
      <c r="B41" s="21" t="s">
        <v>19</v>
      </c>
      <c r="C41" s="34">
        <v>16496639</v>
      </c>
      <c r="D41" s="34">
        <v>25568409</v>
      </c>
      <c r="E41" s="37">
        <v>27043027</v>
      </c>
      <c r="F41" s="38">
        <v>25446914</v>
      </c>
      <c r="G41" s="34">
        <v>45674855</v>
      </c>
      <c r="H41" s="40">
        <v>45674855</v>
      </c>
      <c r="I41" s="41">
        <v>47197937</v>
      </c>
      <c r="J41" s="39">
        <v>27799380</v>
      </c>
      <c r="K41" s="34">
        <v>29078151</v>
      </c>
      <c r="L41" s="37">
        <v>30415740</v>
      </c>
    </row>
    <row r="42" spans="1:12" ht="13.5" x14ac:dyDescent="0.25">
      <c r="A42" s="28" t="s">
        <v>57</v>
      </c>
      <c r="B42" s="21" t="s">
        <v>19</v>
      </c>
      <c r="C42" s="34">
        <v>5179170</v>
      </c>
      <c r="D42" s="34">
        <v>5936165</v>
      </c>
      <c r="E42" s="37">
        <v>5041722</v>
      </c>
      <c r="F42" s="39">
        <v>9826230</v>
      </c>
      <c r="G42" s="34">
        <v>3164760</v>
      </c>
      <c r="H42" s="37">
        <v>3164760</v>
      </c>
      <c r="I42" s="41">
        <v>2511742</v>
      </c>
      <c r="J42" s="39">
        <v>2956345</v>
      </c>
      <c r="K42" s="34">
        <v>3092337</v>
      </c>
      <c r="L42" s="37">
        <v>3234583</v>
      </c>
    </row>
    <row r="43" spans="1:12" ht="13.5" x14ac:dyDescent="0.25">
      <c r="A43" s="28" t="s">
        <v>58</v>
      </c>
      <c r="B43" s="21" t="s">
        <v>19</v>
      </c>
      <c r="C43" s="34">
        <v>11355155</v>
      </c>
      <c r="D43" s="34">
        <v>4935106</v>
      </c>
      <c r="E43" s="37">
        <v>10082274</v>
      </c>
      <c r="F43" s="38">
        <v>2378155</v>
      </c>
      <c r="G43" s="34">
        <v>2378154</v>
      </c>
      <c r="H43" s="40">
        <v>2378154</v>
      </c>
      <c r="I43" s="41">
        <v>1581024</v>
      </c>
      <c r="J43" s="39">
        <v>2494684</v>
      </c>
      <c r="K43" s="34">
        <v>2816997</v>
      </c>
      <c r="L43" s="37">
        <v>3185270</v>
      </c>
    </row>
    <row r="44" spans="1:12" ht="13.5" x14ac:dyDescent="0.25">
      <c r="A44" s="28" t="s">
        <v>59</v>
      </c>
      <c r="B44" s="21" t="s">
        <v>19</v>
      </c>
      <c r="C44" s="34">
        <v>23716151</v>
      </c>
      <c r="D44" s="34">
        <v>23399294</v>
      </c>
      <c r="E44" s="37">
        <v>28777481</v>
      </c>
      <c r="F44" s="39">
        <v>31318781</v>
      </c>
      <c r="G44" s="34">
        <v>41274170</v>
      </c>
      <c r="H44" s="37">
        <v>41274170</v>
      </c>
      <c r="I44" s="41">
        <v>39225325</v>
      </c>
      <c r="J44" s="39">
        <v>36168208</v>
      </c>
      <c r="K44" s="34">
        <v>37831950</v>
      </c>
      <c r="L44" s="37">
        <v>39572216</v>
      </c>
    </row>
    <row r="45" spans="1:12" ht="13.5" x14ac:dyDescent="0.25">
      <c r="A45" s="28" t="s">
        <v>60</v>
      </c>
      <c r="B45" s="21" t="s">
        <v>19</v>
      </c>
      <c r="C45" s="34">
        <v>1579950</v>
      </c>
      <c r="D45" s="34">
        <v>625147</v>
      </c>
      <c r="E45" s="37">
        <v>879406</v>
      </c>
      <c r="F45" s="38">
        <v>0</v>
      </c>
      <c r="G45" s="34">
        <v>0</v>
      </c>
      <c r="H45" s="37">
        <v>0</v>
      </c>
      <c r="I45" s="41">
        <v>204970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189592867</v>
      </c>
      <c r="D47" s="52">
        <f t="shared" ref="D47:L47" si="1">SUM(D34:D46)</f>
        <v>186760358</v>
      </c>
      <c r="E47" s="53">
        <f t="shared" si="1"/>
        <v>207367823</v>
      </c>
      <c r="F47" s="54">
        <f t="shared" si="1"/>
        <v>213580259</v>
      </c>
      <c r="G47" s="52">
        <f t="shared" si="1"/>
        <v>246626467</v>
      </c>
      <c r="H47" s="53">
        <f t="shared" si="1"/>
        <v>246626467</v>
      </c>
      <c r="I47" s="56">
        <f t="shared" si="1"/>
        <v>222370747</v>
      </c>
      <c r="J47" s="57">
        <f t="shared" si="1"/>
        <v>233223600</v>
      </c>
      <c r="K47" s="52">
        <f t="shared" si="1"/>
        <v>244159459</v>
      </c>
      <c r="L47" s="53">
        <f t="shared" si="1"/>
        <v>255629461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-6060370</v>
      </c>
      <c r="D48" s="61">
        <f t="shared" si="2"/>
        <v>-8405356</v>
      </c>
      <c r="E48" s="62">
        <f t="shared" si="2"/>
        <v>-13391942</v>
      </c>
      <c r="F48" s="63">
        <f t="shared" si="2"/>
        <v>13508745</v>
      </c>
      <c r="G48" s="61">
        <f t="shared" si="2"/>
        <v>19812223</v>
      </c>
      <c r="H48" s="62">
        <f t="shared" si="2"/>
        <v>19812223</v>
      </c>
      <c r="I48" s="64">
        <f t="shared" si="2"/>
        <v>42615673</v>
      </c>
      <c r="J48" s="65">
        <f t="shared" si="2"/>
        <v>18683873</v>
      </c>
      <c r="K48" s="61">
        <f t="shared" si="2"/>
        <v>19335758</v>
      </c>
      <c r="L48" s="62">
        <f t="shared" si="2"/>
        <v>19986538</v>
      </c>
    </row>
    <row r="49" spans="1:12" ht="25.5" x14ac:dyDescent="0.25">
      <c r="A49" s="66" t="s">
        <v>64</v>
      </c>
      <c r="B49" s="21" t="s">
        <v>65</v>
      </c>
      <c r="C49" s="34">
        <v>26482261</v>
      </c>
      <c r="D49" s="34">
        <v>32262000</v>
      </c>
      <c r="E49" s="37">
        <v>32639634</v>
      </c>
      <c r="F49" s="39">
        <v>41499000</v>
      </c>
      <c r="G49" s="34">
        <v>43508366</v>
      </c>
      <c r="H49" s="37">
        <v>43508366</v>
      </c>
      <c r="I49" s="41">
        <v>42860380</v>
      </c>
      <c r="J49" s="39">
        <v>31042000</v>
      </c>
      <c r="K49" s="34">
        <v>32469932</v>
      </c>
      <c r="L49" s="37">
        <v>33963549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4017521</v>
      </c>
      <c r="E50" s="37">
        <v>4121140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20421891</v>
      </c>
      <c r="D51" s="68">
        <f t="shared" si="3"/>
        <v>27874165</v>
      </c>
      <c r="E51" s="69">
        <f t="shared" si="3"/>
        <v>23368832</v>
      </c>
      <c r="F51" s="70">
        <f t="shared" si="3"/>
        <v>55007745</v>
      </c>
      <c r="G51" s="68">
        <f t="shared" si="3"/>
        <v>63320589</v>
      </c>
      <c r="H51" s="69">
        <f t="shared" si="3"/>
        <v>63320589</v>
      </c>
      <c r="I51" s="71">
        <f t="shared" si="3"/>
        <v>85476053</v>
      </c>
      <c r="J51" s="72">
        <f t="shared" si="3"/>
        <v>49725873</v>
      </c>
      <c r="K51" s="68">
        <f t="shared" si="3"/>
        <v>51805690</v>
      </c>
      <c r="L51" s="69">
        <f t="shared" si="3"/>
        <v>53950087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20421891</v>
      </c>
      <c r="D53" s="79">
        <f t="shared" ref="D53:L53" si="4">+D51-D52</f>
        <v>27874165</v>
      </c>
      <c r="E53" s="80">
        <f t="shared" si="4"/>
        <v>23368832</v>
      </c>
      <c r="F53" s="81">
        <f t="shared" si="4"/>
        <v>55007745</v>
      </c>
      <c r="G53" s="79">
        <f t="shared" si="4"/>
        <v>63320589</v>
      </c>
      <c r="H53" s="80">
        <f t="shared" si="4"/>
        <v>63320589</v>
      </c>
      <c r="I53" s="82">
        <f t="shared" si="4"/>
        <v>85476053</v>
      </c>
      <c r="J53" s="83">
        <f t="shared" si="4"/>
        <v>49725873</v>
      </c>
      <c r="K53" s="79">
        <f t="shared" si="4"/>
        <v>51805690</v>
      </c>
      <c r="L53" s="80">
        <f t="shared" si="4"/>
        <v>53950087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20421891</v>
      </c>
      <c r="D56" s="68">
        <f t="shared" ref="D56:L56" si="5">SUM(D53:D55)</f>
        <v>27874165</v>
      </c>
      <c r="E56" s="69">
        <f t="shared" si="5"/>
        <v>23368832</v>
      </c>
      <c r="F56" s="70">
        <f t="shared" si="5"/>
        <v>55007745</v>
      </c>
      <c r="G56" s="68">
        <f t="shared" si="5"/>
        <v>63320589</v>
      </c>
      <c r="H56" s="69">
        <f t="shared" si="5"/>
        <v>63320589</v>
      </c>
      <c r="I56" s="71">
        <f t="shared" si="5"/>
        <v>85476053</v>
      </c>
      <c r="J56" s="72">
        <f t="shared" si="5"/>
        <v>49725873</v>
      </c>
      <c r="K56" s="68">
        <f t="shared" si="5"/>
        <v>51805690</v>
      </c>
      <c r="L56" s="69">
        <f t="shared" si="5"/>
        <v>53950087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20421891</v>
      </c>
      <c r="D59" s="87">
        <f t="shared" ref="D59:L59" si="6">SUM(D56:D58)</f>
        <v>27874165</v>
      </c>
      <c r="E59" s="88">
        <f t="shared" si="6"/>
        <v>23368832</v>
      </c>
      <c r="F59" s="89">
        <f t="shared" si="6"/>
        <v>55007745</v>
      </c>
      <c r="G59" s="87">
        <f t="shared" si="6"/>
        <v>63320589</v>
      </c>
      <c r="H59" s="90">
        <f t="shared" si="6"/>
        <v>63320589</v>
      </c>
      <c r="I59" s="91">
        <f t="shared" si="6"/>
        <v>85476053</v>
      </c>
      <c r="J59" s="92">
        <f t="shared" si="6"/>
        <v>49725873</v>
      </c>
      <c r="K59" s="87">
        <f t="shared" si="6"/>
        <v>51805690</v>
      </c>
      <c r="L59" s="88">
        <f t="shared" si="6"/>
        <v>53950087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2890854</v>
      </c>
      <c r="D9" s="29">
        <v>2984331</v>
      </c>
      <c r="E9" s="30">
        <v>3097612</v>
      </c>
      <c r="F9" s="31">
        <v>3333071</v>
      </c>
      <c r="G9" s="29">
        <v>3339752</v>
      </c>
      <c r="H9" s="32">
        <v>3339752</v>
      </c>
      <c r="I9" s="30">
        <v>3240872</v>
      </c>
      <c r="J9" s="33">
        <v>3431262</v>
      </c>
      <c r="K9" s="29">
        <v>3589092</v>
      </c>
      <c r="L9" s="32">
        <v>3754200</v>
      </c>
    </row>
    <row r="10" spans="1:12" ht="13.5" x14ac:dyDescent="0.25">
      <c r="A10" s="28" t="s">
        <v>26</v>
      </c>
      <c r="B10" s="21" t="s">
        <v>19</v>
      </c>
      <c r="C10" s="29">
        <v>375606</v>
      </c>
      <c r="D10" s="29">
        <v>4072770</v>
      </c>
      <c r="E10" s="30">
        <v>7447089</v>
      </c>
      <c r="F10" s="31">
        <v>259610</v>
      </c>
      <c r="G10" s="29">
        <v>5025605</v>
      </c>
      <c r="H10" s="32">
        <v>5025605</v>
      </c>
      <c r="I10" s="30">
        <v>2837028</v>
      </c>
      <c r="J10" s="33">
        <v>164250</v>
      </c>
      <c r="K10" s="29">
        <v>4369195</v>
      </c>
      <c r="L10" s="32">
        <v>4527526</v>
      </c>
    </row>
    <row r="11" spans="1:12" ht="13.5" x14ac:dyDescent="0.25">
      <c r="A11" s="28" t="s">
        <v>27</v>
      </c>
      <c r="B11" s="21" t="s">
        <v>19</v>
      </c>
      <c r="C11" s="29">
        <v>1429990</v>
      </c>
      <c r="D11" s="29">
        <v>1401794</v>
      </c>
      <c r="E11" s="30">
        <v>1179258</v>
      </c>
      <c r="F11" s="31">
        <v>1300000</v>
      </c>
      <c r="G11" s="29">
        <v>1300000</v>
      </c>
      <c r="H11" s="32">
        <v>1300000</v>
      </c>
      <c r="I11" s="30">
        <v>1457137</v>
      </c>
      <c r="J11" s="33">
        <v>1300000</v>
      </c>
      <c r="K11" s="29">
        <v>1359804</v>
      </c>
      <c r="L11" s="32">
        <v>1422348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409174</v>
      </c>
      <c r="D13" s="29">
        <v>340224</v>
      </c>
      <c r="E13" s="30">
        <v>429198</v>
      </c>
      <c r="F13" s="31">
        <v>498200</v>
      </c>
      <c r="G13" s="29">
        <v>367034</v>
      </c>
      <c r="H13" s="32">
        <v>367034</v>
      </c>
      <c r="I13" s="30">
        <v>397931</v>
      </c>
      <c r="J13" s="33">
        <v>401450</v>
      </c>
      <c r="K13" s="29">
        <v>419916</v>
      </c>
      <c r="L13" s="32">
        <v>439236</v>
      </c>
    </row>
    <row r="14" spans="1:12" ht="13.5" x14ac:dyDescent="0.25">
      <c r="A14" s="28" t="s">
        <v>30</v>
      </c>
      <c r="B14" s="21" t="s">
        <v>19</v>
      </c>
      <c r="C14" s="29">
        <v>8714604</v>
      </c>
      <c r="D14" s="29">
        <v>9372691</v>
      </c>
      <c r="E14" s="30">
        <v>13384575</v>
      </c>
      <c r="F14" s="31">
        <v>8382101</v>
      </c>
      <c r="G14" s="29">
        <v>14272452</v>
      </c>
      <c r="H14" s="32">
        <v>14272452</v>
      </c>
      <c r="I14" s="30">
        <v>17080393</v>
      </c>
      <c r="J14" s="33">
        <v>14732452</v>
      </c>
      <c r="K14" s="29">
        <v>15410136</v>
      </c>
      <c r="L14" s="32">
        <v>16119012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842943</v>
      </c>
      <c r="D16" s="34">
        <v>319114</v>
      </c>
      <c r="E16" s="35">
        <v>406864</v>
      </c>
      <c r="F16" s="36">
        <v>361646</v>
      </c>
      <c r="G16" s="34">
        <v>340975</v>
      </c>
      <c r="H16" s="37">
        <v>340975</v>
      </c>
      <c r="I16" s="38">
        <v>353429</v>
      </c>
      <c r="J16" s="36">
        <v>353316</v>
      </c>
      <c r="K16" s="34">
        <v>369564</v>
      </c>
      <c r="L16" s="37">
        <v>386568</v>
      </c>
    </row>
    <row r="17" spans="1:12" ht="13.5" x14ac:dyDescent="0.25">
      <c r="A17" s="28" t="s">
        <v>33</v>
      </c>
      <c r="B17" s="21" t="s">
        <v>19</v>
      </c>
      <c r="C17" s="34">
        <v>499826</v>
      </c>
      <c r="D17" s="34">
        <v>1168357</v>
      </c>
      <c r="E17" s="37">
        <v>1171715</v>
      </c>
      <c r="F17" s="39">
        <v>1233675</v>
      </c>
      <c r="G17" s="34">
        <v>1233675</v>
      </c>
      <c r="H17" s="37">
        <v>1233675</v>
      </c>
      <c r="I17" s="40">
        <v>1462404</v>
      </c>
      <c r="J17" s="39">
        <v>1481907</v>
      </c>
      <c r="K17" s="34">
        <v>1550076</v>
      </c>
      <c r="L17" s="37">
        <v>1621380</v>
      </c>
    </row>
    <row r="18" spans="1:12" ht="13.5" x14ac:dyDescent="0.25">
      <c r="A18" s="28" t="s">
        <v>34</v>
      </c>
      <c r="B18" s="21" t="s">
        <v>19</v>
      </c>
      <c r="C18" s="34">
        <v>70873</v>
      </c>
      <c r="D18" s="34">
        <v>17502</v>
      </c>
      <c r="E18" s="37">
        <v>54219</v>
      </c>
      <c r="F18" s="39">
        <v>50000</v>
      </c>
      <c r="G18" s="34">
        <v>50000</v>
      </c>
      <c r="H18" s="37">
        <v>50000</v>
      </c>
      <c r="I18" s="41">
        <v>70983</v>
      </c>
      <c r="J18" s="39">
        <v>55444</v>
      </c>
      <c r="K18" s="34">
        <v>57996</v>
      </c>
      <c r="L18" s="37">
        <v>60660</v>
      </c>
    </row>
    <row r="19" spans="1:12" ht="13.5" x14ac:dyDescent="0.25">
      <c r="A19" s="28" t="s">
        <v>35</v>
      </c>
      <c r="B19" s="21" t="s">
        <v>19</v>
      </c>
      <c r="C19" s="34">
        <v>811007</v>
      </c>
      <c r="D19" s="34">
        <v>316120</v>
      </c>
      <c r="E19" s="37">
        <v>108013</v>
      </c>
      <c r="F19" s="39">
        <v>46000</v>
      </c>
      <c r="G19" s="34">
        <v>46000</v>
      </c>
      <c r="H19" s="37">
        <v>46000</v>
      </c>
      <c r="I19" s="41">
        <v>168168</v>
      </c>
      <c r="J19" s="39">
        <v>45504</v>
      </c>
      <c r="K19" s="34">
        <v>47604</v>
      </c>
      <c r="L19" s="37">
        <v>49788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9483861</v>
      </c>
      <c r="D21" s="34">
        <v>9403262</v>
      </c>
      <c r="E21" s="37">
        <v>9406082</v>
      </c>
      <c r="F21" s="39">
        <v>9634195</v>
      </c>
      <c r="G21" s="34">
        <v>9634195</v>
      </c>
      <c r="H21" s="37">
        <v>9634195</v>
      </c>
      <c r="I21" s="41">
        <v>9597306</v>
      </c>
      <c r="J21" s="39">
        <v>9672795</v>
      </c>
      <c r="K21" s="34">
        <v>10117745</v>
      </c>
      <c r="L21" s="37">
        <v>10583148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748405</v>
      </c>
      <c r="D23" s="34">
        <v>628044</v>
      </c>
      <c r="E23" s="37">
        <v>510668</v>
      </c>
      <c r="F23" s="39">
        <v>450250</v>
      </c>
      <c r="G23" s="34">
        <v>538633</v>
      </c>
      <c r="H23" s="37">
        <v>538633</v>
      </c>
      <c r="I23" s="41">
        <v>553624</v>
      </c>
      <c r="J23" s="39">
        <v>550800</v>
      </c>
      <c r="K23" s="34">
        <v>576132</v>
      </c>
      <c r="L23" s="37">
        <v>602640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248650828</v>
      </c>
      <c r="D25" s="34">
        <v>222443635</v>
      </c>
      <c r="E25" s="37">
        <v>238676883</v>
      </c>
      <c r="F25" s="39">
        <v>252676000</v>
      </c>
      <c r="G25" s="34">
        <v>253987270</v>
      </c>
      <c r="H25" s="37">
        <v>253987270</v>
      </c>
      <c r="I25" s="41">
        <v>252925764</v>
      </c>
      <c r="J25" s="39">
        <v>265683000</v>
      </c>
      <c r="K25" s="34">
        <v>261665000</v>
      </c>
      <c r="L25" s="37">
        <v>253173000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500</v>
      </c>
      <c r="D29" s="34">
        <v>20630</v>
      </c>
      <c r="E29" s="37">
        <v>1161797</v>
      </c>
      <c r="F29" s="39">
        <v>0</v>
      </c>
      <c r="G29" s="34">
        <v>1000</v>
      </c>
      <c r="H29" s="37">
        <v>1000</v>
      </c>
      <c r="I29" s="41">
        <v>16115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274928471</v>
      </c>
      <c r="D32" s="52">
        <f t="shared" ref="D32:L32" si="0">SUM(D6:D19)+SUM(D21:D31)</f>
        <v>252488474</v>
      </c>
      <c r="E32" s="53">
        <f t="shared" si="0"/>
        <v>277033973</v>
      </c>
      <c r="F32" s="54">
        <f t="shared" si="0"/>
        <v>278224748</v>
      </c>
      <c r="G32" s="52">
        <f t="shared" si="0"/>
        <v>290136591</v>
      </c>
      <c r="H32" s="55">
        <f t="shared" si="0"/>
        <v>290136591</v>
      </c>
      <c r="I32" s="56">
        <f t="shared" si="0"/>
        <v>290161154</v>
      </c>
      <c r="J32" s="57">
        <f t="shared" si="0"/>
        <v>297872180</v>
      </c>
      <c r="K32" s="52">
        <f t="shared" si="0"/>
        <v>299532260</v>
      </c>
      <c r="L32" s="53">
        <f t="shared" si="0"/>
        <v>292739506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109618151</v>
      </c>
      <c r="D34" s="34">
        <v>113990894</v>
      </c>
      <c r="E34" s="37">
        <v>122001155</v>
      </c>
      <c r="F34" s="38">
        <v>134262885</v>
      </c>
      <c r="G34" s="34">
        <v>136211075</v>
      </c>
      <c r="H34" s="40">
        <v>136211075</v>
      </c>
      <c r="I34" s="41">
        <v>130637594</v>
      </c>
      <c r="J34" s="39">
        <v>143292922</v>
      </c>
      <c r="K34" s="34">
        <v>149884464</v>
      </c>
      <c r="L34" s="37">
        <v>156779124</v>
      </c>
    </row>
    <row r="35" spans="1:12" ht="13.5" x14ac:dyDescent="0.25">
      <c r="A35" s="28" t="s">
        <v>49</v>
      </c>
      <c r="B35" s="21" t="s">
        <v>19</v>
      </c>
      <c r="C35" s="34">
        <v>16267340</v>
      </c>
      <c r="D35" s="34">
        <v>17515768</v>
      </c>
      <c r="E35" s="37">
        <v>17436048</v>
      </c>
      <c r="F35" s="38">
        <v>18980272</v>
      </c>
      <c r="G35" s="34">
        <v>18980272</v>
      </c>
      <c r="H35" s="40">
        <v>18980272</v>
      </c>
      <c r="I35" s="41">
        <v>18539676</v>
      </c>
      <c r="J35" s="39">
        <v>19685407</v>
      </c>
      <c r="K35" s="34">
        <v>20590956</v>
      </c>
      <c r="L35" s="37">
        <v>21538116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1906397</v>
      </c>
      <c r="D37" s="34">
        <v>1572757</v>
      </c>
      <c r="E37" s="37">
        <v>3616734</v>
      </c>
      <c r="F37" s="39">
        <v>7855500</v>
      </c>
      <c r="G37" s="34">
        <v>6883550</v>
      </c>
      <c r="H37" s="37">
        <v>6883550</v>
      </c>
      <c r="I37" s="41">
        <v>4848793</v>
      </c>
      <c r="J37" s="39">
        <v>8246089</v>
      </c>
      <c r="K37" s="34">
        <v>8625432</v>
      </c>
      <c r="L37" s="37">
        <v>9022200</v>
      </c>
    </row>
    <row r="38" spans="1:12" ht="13.5" x14ac:dyDescent="0.25">
      <c r="A38" s="28" t="s">
        <v>53</v>
      </c>
      <c r="B38" s="21" t="s">
        <v>54</v>
      </c>
      <c r="C38" s="34">
        <v>2040166</v>
      </c>
      <c r="D38" s="34">
        <v>2128922</v>
      </c>
      <c r="E38" s="37">
        <v>1023494</v>
      </c>
      <c r="F38" s="38">
        <v>1350000</v>
      </c>
      <c r="G38" s="34">
        <v>1350000</v>
      </c>
      <c r="H38" s="40">
        <v>1350000</v>
      </c>
      <c r="I38" s="41">
        <v>-2051488</v>
      </c>
      <c r="J38" s="39">
        <v>1850000</v>
      </c>
      <c r="K38" s="34">
        <v>1935096</v>
      </c>
      <c r="L38" s="37">
        <v>2024124</v>
      </c>
    </row>
    <row r="39" spans="1:12" ht="13.5" x14ac:dyDescent="0.25">
      <c r="A39" s="28" t="s">
        <v>55</v>
      </c>
      <c r="B39" s="21" t="s">
        <v>19</v>
      </c>
      <c r="C39" s="34">
        <v>53049015</v>
      </c>
      <c r="D39" s="34">
        <v>45576555</v>
      </c>
      <c r="E39" s="37">
        <v>33297479</v>
      </c>
      <c r="F39" s="39">
        <v>50511120</v>
      </c>
      <c r="G39" s="34">
        <v>47413120</v>
      </c>
      <c r="H39" s="37">
        <v>47413120</v>
      </c>
      <c r="I39" s="41">
        <v>47008674</v>
      </c>
      <c r="J39" s="39">
        <v>50511120</v>
      </c>
      <c r="K39" s="34">
        <v>52834608</v>
      </c>
      <c r="L39" s="37">
        <v>55265028</v>
      </c>
    </row>
    <row r="40" spans="1:12" ht="13.5" x14ac:dyDescent="0.25">
      <c r="A40" s="28" t="s">
        <v>28</v>
      </c>
      <c r="B40" s="21" t="s">
        <v>19</v>
      </c>
      <c r="C40" s="34">
        <v>837932</v>
      </c>
      <c r="D40" s="34">
        <v>2265128</v>
      </c>
      <c r="E40" s="37">
        <v>13846733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34865102</v>
      </c>
      <c r="D41" s="34">
        <v>42665009</v>
      </c>
      <c r="E41" s="37">
        <v>60828792</v>
      </c>
      <c r="F41" s="38">
        <v>71617000</v>
      </c>
      <c r="G41" s="34">
        <v>72230465</v>
      </c>
      <c r="H41" s="40">
        <v>72230465</v>
      </c>
      <c r="I41" s="41">
        <v>52491568</v>
      </c>
      <c r="J41" s="39">
        <v>61737462</v>
      </c>
      <c r="K41" s="34">
        <v>65887158</v>
      </c>
      <c r="L41" s="37">
        <v>68920500</v>
      </c>
    </row>
    <row r="42" spans="1:12" ht="13.5" x14ac:dyDescent="0.25">
      <c r="A42" s="28" t="s">
        <v>57</v>
      </c>
      <c r="B42" s="21" t="s">
        <v>19</v>
      </c>
      <c r="C42" s="34">
        <v>614000</v>
      </c>
      <c r="D42" s="34">
        <v>166000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650000</v>
      </c>
      <c r="K42" s="34">
        <v>679896</v>
      </c>
      <c r="L42" s="37">
        <v>711180</v>
      </c>
    </row>
    <row r="43" spans="1:12" ht="13.5" x14ac:dyDescent="0.25">
      <c r="A43" s="28" t="s">
        <v>58</v>
      </c>
      <c r="B43" s="21" t="s">
        <v>19</v>
      </c>
      <c r="C43" s="34">
        <v>958121</v>
      </c>
      <c r="D43" s="34">
        <v>695021</v>
      </c>
      <c r="E43" s="37">
        <v>2011077</v>
      </c>
      <c r="F43" s="38">
        <v>1000000</v>
      </c>
      <c r="G43" s="34">
        <v>5737480</v>
      </c>
      <c r="H43" s="40">
        <v>5737480</v>
      </c>
      <c r="I43" s="41">
        <v>5664933</v>
      </c>
      <c r="J43" s="39">
        <v>1913000</v>
      </c>
      <c r="K43" s="34">
        <v>2001000</v>
      </c>
      <c r="L43" s="37">
        <v>2093064</v>
      </c>
    </row>
    <row r="44" spans="1:12" ht="13.5" x14ac:dyDescent="0.25">
      <c r="A44" s="28" t="s">
        <v>59</v>
      </c>
      <c r="B44" s="21" t="s">
        <v>19</v>
      </c>
      <c r="C44" s="34">
        <v>39374345</v>
      </c>
      <c r="D44" s="34">
        <v>49770831</v>
      </c>
      <c r="E44" s="37">
        <v>58529995</v>
      </c>
      <c r="F44" s="39">
        <v>61530450</v>
      </c>
      <c r="G44" s="34">
        <v>68512495</v>
      </c>
      <c r="H44" s="37">
        <v>68512495</v>
      </c>
      <c r="I44" s="41">
        <v>61253618</v>
      </c>
      <c r="J44" s="39">
        <v>58466524</v>
      </c>
      <c r="K44" s="34">
        <v>61159842</v>
      </c>
      <c r="L44" s="37">
        <v>63977029</v>
      </c>
    </row>
    <row r="45" spans="1:12" ht="13.5" x14ac:dyDescent="0.25">
      <c r="A45" s="28" t="s">
        <v>60</v>
      </c>
      <c r="B45" s="21" t="s">
        <v>19</v>
      </c>
      <c r="C45" s="34">
        <v>72247</v>
      </c>
      <c r="D45" s="34">
        <v>2628812</v>
      </c>
      <c r="E45" s="37">
        <v>80312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259602816</v>
      </c>
      <c r="D47" s="52">
        <f t="shared" ref="D47:L47" si="1">SUM(D34:D46)</f>
        <v>278975697</v>
      </c>
      <c r="E47" s="53">
        <f t="shared" si="1"/>
        <v>312671819</v>
      </c>
      <c r="F47" s="54">
        <f t="shared" si="1"/>
        <v>347107227</v>
      </c>
      <c r="G47" s="52">
        <f t="shared" si="1"/>
        <v>357318457</v>
      </c>
      <c r="H47" s="53">
        <f t="shared" si="1"/>
        <v>357318457</v>
      </c>
      <c r="I47" s="56">
        <f t="shared" si="1"/>
        <v>318393368</v>
      </c>
      <c r="J47" s="57">
        <f t="shared" si="1"/>
        <v>346352524</v>
      </c>
      <c r="K47" s="52">
        <f t="shared" si="1"/>
        <v>363598452</v>
      </c>
      <c r="L47" s="53">
        <f t="shared" si="1"/>
        <v>380330365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15325655</v>
      </c>
      <c r="D48" s="61">
        <f t="shared" si="2"/>
        <v>-26487223</v>
      </c>
      <c r="E48" s="62">
        <f t="shared" si="2"/>
        <v>-35637846</v>
      </c>
      <c r="F48" s="63">
        <f t="shared" si="2"/>
        <v>-68882479</v>
      </c>
      <c r="G48" s="61">
        <f t="shared" si="2"/>
        <v>-67181866</v>
      </c>
      <c r="H48" s="62">
        <f t="shared" si="2"/>
        <v>-67181866</v>
      </c>
      <c r="I48" s="64">
        <f t="shared" si="2"/>
        <v>-28232214</v>
      </c>
      <c r="J48" s="65">
        <f t="shared" si="2"/>
        <v>-48480344</v>
      </c>
      <c r="K48" s="61">
        <f t="shared" si="2"/>
        <v>-64066192</v>
      </c>
      <c r="L48" s="62">
        <f t="shared" si="2"/>
        <v>-87590859</v>
      </c>
    </row>
    <row r="49" spans="1:12" ht="25.5" x14ac:dyDescent="0.25">
      <c r="A49" s="66" t="s">
        <v>64</v>
      </c>
      <c r="B49" s="21" t="s">
        <v>65</v>
      </c>
      <c r="C49" s="34">
        <v>78618382</v>
      </c>
      <c r="D49" s="34">
        <v>56672000</v>
      </c>
      <c r="E49" s="37">
        <v>49281000</v>
      </c>
      <c r="F49" s="39">
        <v>61492000</v>
      </c>
      <c r="G49" s="34">
        <v>47958000</v>
      </c>
      <c r="H49" s="37">
        <v>47958000</v>
      </c>
      <c r="I49" s="41">
        <v>37452261</v>
      </c>
      <c r="J49" s="39">
        <v>69593000</v>
      </c>
      <c r="K49" s="34">
        <v>62977000</v>
      </c>
      <c r="L49" s="37">
        <v>67581000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2986000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93944037</v>
      </c>
      <c r="D51" s="68">
        <f t="shared" si="3"/>
        <v>30184777</v>
      </c>
      <c r="E51" s="69">
        <f t="shared" si="3"/>
        <v>16629154</v>
      </c>
      <c r="F51" s="70">
        <f t="shared" si="3"/>
        <v>-7390479</v>
      </c>
      <c r="G51" s="68">
        <f t="shared" si="3"/>
        <v>-19223866</v>
      </c>
      <c r="H51" s="69">
        <f t="shared" si="3"/>
        <v>-19223866</v>
      </c>
      <c r="I51" s="71">
        <f t="shared" si="3"/>
        <v>9220047</v>
      </c>
      <c r="J51" s="72">
        <f t="shared" si="3"/>
        <v>21112656</v>
      </c>
      <c r="K51" s="68">
        <f t="shared" si="3"/>
        <v>-1089192</v>
      </c>
      <c r="L51" s="69">
        <f t="shared" si="3"/>
        <v>-20009859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93944037</v>
      </c>
      <c r="D53" s="79">
        <f t="shared" ref="D53:L53" si="4">+D51-D52</f>
        <v>30184777</v>
      </c>
      <c r="E53" s="80">
        <f t="shared" si="4"/>
        <v>16629154</v>
      </c>
      <c r="F53" s="81">
        <f t="shared" si="4"/>
        <v>-7390479</v>
      </c>
      <c r="G53" s="79">
        <f t="shared" si="4"/>
        <v>-19223866</v>
      </c>
      <c r="H53" s="80">
        <f t="shared" si="4"/>
        <v>-19223866</v>
      </c>
      <c r="I53" s="82">
        <f t="shared" si="4"/>
        <v>9220047</v>
      </c>
      <c r="J53" s="83">
        <f t="shared" si="4"/>
        <v>21112656</v>
      </c>
      <c r="K53" s="79">
        <f t="shared" si="4"/>
        <v>-1089192</v>
      </c>
      <c r="L53" s="80">
        <f t="shared" si="4"/>
        <v>-20009859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93944037</v>
      </c>
      <c r="D56" s="68">
        <f t="shared" ref="D56:L56" si="5">SUM(D53:D55)</f>
        <v>30184777</v>
      </c>
      <c r="E56" s="69">
        <f t="shared" si="5"/>
        <v>16629154</v>
      </c>
      <c r="F56" s="70">
        <f t="shared" si="5"/>
        <v>-7390479</v>
      </c>
      <c r="G56" s="68">
        <f t="shared" si="5"/>
        <v>-19223866</v>
      </c>
      <c r="H56" s="69">
        <f t="shared" si="5"/>
        <v>-19223866</v>
      </c>
      <c r="I56" s="71">
        <f t="shared" si="5"/>
        <v>9220047</v>
      </c>
      <c r="J56" s="72">
        <f t="shared" si="5"/>
        <v>21112656</v>
      </c>
      <c r="K56" s="68">
        <f t="shared" si="5"/>
        <v>-1089192</v>
      </c>
      <c r="L56" s="69">
        <f t="shared" si="5"/>
        <v>-20009859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93944037</v>
      </c>
      <c r="D59" s="87">
        <f t="shared" ref="D59:L59" si="6">SUM(D56:D58)</f>
        <v>30184777</v>
      </c>
      <c r="E59" s="88">
        <f t="shared" si="6"/>
        <v>16629154</v>
      </c>
      <c r="F59" s="89">
        <f t="shared" si="6"/>
        <v>-7390479</v>
      </c>
      <c r="G59" s="87">
        <f t="shared" si="6"/>
        <v>-19223866</v>
      </c>
      <c r="H59" s="90">
        <f t="shared" si="6"/>
        <v>-19223866</v>
      </c>
      <c r="I59" s="91">
        <f t="shared" si="6"/>
        <v>9220047</v>
      </c>
      <c r="J59" s="92">
        <f t="shared" si="6"/>
        <v>21112656</v>
      </c>
      <c r="K59" s="87">
        <f t="shared" si="6"/>
        <v>-1089192</v>
      </c>
      <c r="L59" s="88">
        <f t="shared" si="6"/>
        <v>-20009859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3878196</v>
      </c>
      <c r="D9" s="29">
        <v>4006487</v>
      </c>
      <c r="E9" s="30">
        <v>4197040</v>
      </c>
      <c r="F9" s="31">
        <v>4421331</v>
      </c>
      <c r="G9" s="29">
        <v>4421331</v>
      </c>
      <c r="H9" s="32">
        <v>4421331</v>
      </c>
      <c r="I9" s="30">
        <v>3275213</v>
      </c>
      <c r="J9" s="33">
        <v>4615019</v>
      </c>
      <c r="K9" s="29">
        <v>4827310</v>
      </c>
      <c r="L9" s="32">
        <v>5049366</v>
      </c>
    </row>
    <row r="10" spans="1:12" ht="13.5" x14ac:dyDescent="0.25">
      <c r="A10" s="28" t="s">
        <v>26</v>
      </c>
      <c r="B10" s="21" t="s">
        <v>19</v>
      </c>
      <c r="C10" s="29">
        <v>269589</v>
      </c>
      <c r="D10" s="29">
        <v>196309</v>
      </c>
      <c r="E10" s="30">
        <v>554387</v>
      </c>
      <c r="F10" s="31">
        <v>603475</v>
      </c>
      <c r="G10" s="29">
        <v>7178258</v>
      </c>
      <c r="H10" s="32">
        <v>7178258</v>
      </c>
      <c r="I10" s="30">
        <v>630884</v>
      </c>
      <c r="J10" s="33">
        <v>5419131</v>
      </c>
      <c r="K10" s="29">
        <v>662165</v>
      </c>
      <c r="L10" s="32">
        <v>692624</v>
      </c>
    </row>
    <row r="11" spans="1:12" ht="13.5" x14ac:dyDescent="0.25">
      <c r="A11" s="28" t="s">
        <v>27</v>
      </c>
      <c r="B11" s="21" t="s">
        <v>19</v>
      </c>
      <c r="C11" s="29">
        <v>306427</v>
      </c>
      <c r="D11" s="29">
        <v>551666</v>
      </c>
      <c r="E11" s="30">
        <v>634719</v>
      </c>
      <c r="F11" s="31">
        <v>687970</v>
      </c>
      <c r="G11" s="29">
        <v>687970</v>
      </c>
      <c r="H11" s="32">
        <v>687970</v>
      </c>
      <c r="I11" s="30">
        <v>187455</v>
      </c>
      <c r="J11" s="33">
        <v>721681</v>
      </c>
      <c r="K11" s="29">
        <v>754878</v>
      </c>
      <c r="L11" s="32">
        <v>789602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6423720</v>
      </c>
      <c r="D14" s="29">
        <v>7600721</v>
      </c>
      <c r="E14" s="30">
        <v>14179386</v>
      </c>
      <c r="F14" s="31">
        <v>11491036</v>
      </c>
      <c r="G14" s="29">
        <v>15277890</v>
      </c>
      <c r="H14" s="32">
        <v>15277890</v>
      </c>
      <c r="I14" s="30">
        <v>11890663</v>
      </c>
      <c r="J14" s="33">
        <v>16026507</v>
      </c>
      <c r="K14" s="29">
        <v>16763726</v>
      </c>
      <c r="L14" s="32">
        <v>17534857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878068</v>
      </c>
      <c r="D17" s="34">
        <v>1122388</v>
      </c>
      <c r="E17" s="37">
        <v>1305819</v>
      </c>
      <c r="F17" s="39">
        <v>1509218</v>
      </c>
      <c r="G17" s="34">
        <v>1509218</v>
      </c>
      <c r="H17" s="37">
        <v>1509218</v>
      </c>
      <c r="I17" s="40">
        <v>1297399</v>
      </c>
      <c r="J17" s="39">
        <v>1583170</v>
      </c>
      <c r="K17" s="34">
        <v>1655996</v>
      </c>
      <c r="L17" s="37">
        <v>1732171</v>
      </c>
    </row>
    <row r="18" spans="1:12" ht="13.5" x14ac:dyDescent="0.25">
      <c r="A18" s="28" t="s">
        <v>34</v>
      </c>
      <c r="B18" s="21" t="s">
        <v>19</v>
      </c>
      <c r="C18" s="34">
        <v>407641</v>
      </c>
      <c r="D18" s="34">
        <v>445291</v>
      </c>
      <c r="E18" s="37">
        <v>414245</v>
      </c>
      <c r="F18" s="39">
        <v>406341</v>
      </c>
      <c r="G18" s="34">
        <v>408341</v>
      </c>
      <c r="H18" s="37">
        <v>408341</v>
      </c>
      <c r="I18" s="41">
        <v>338789</v>
      </c>
      <c r="J18" s="39">
        <v>428349</v>
      </c>
      <c r="K18" s="34">
        <v>448055</v>
      </c>
      <c r="L18" s="37">
        <v>468664</v>
      </c>
    </row>
    <row r="19" spans="1:12" ht="13.5" x14ac:dyDescent="0.25">
      <c r="A19" s="28" t="s">
        <v>35</v>
      </c>
      <c r="B19" s="21" t="s">
        <v>19</v>
      </c>
      <c r="C19" s="34">
        <v>375410</v>
      </c>
      <c r="D19" s="34">
        <v>393369</v>
      </c>
      <c r="E19" s="37">
        <v>237914</v>
      </c>
      <c r="F19" s="39">
        <v>164426</v>
      </c>
      <c r="G19" s="34">
        <v>755019</v>
      </c>
      <c r="H19" s="37">
        <v>755019</v>
      </c>
      <c r="I19" s="41">
        <v>696207</v>
      </c>
      <c r="J19" s="39">
        <v>793115</v>
      </c>
      <c r="K19" s="34">
        <v>829598</v>
      </c>
      <c r="L19" s="37">
        <v>867759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34318333</v>
      </c>
      <c r="D21" s="34">
        <v>34690264</v>
      </c>
      <c r="E21" s="37">
        <v>41073513</v>
      </c>
      <c r="F21" s="39">
        <v>45404434</v>
      </c>
      <c r="G21" s="34">
        <v>42329146</v>
      </c>
      <c r="H21" s="37">
        <v>42329146</v>
      </c>
      <c r="I21" s="41">
        <v>35458772</v>
      </c>
      <c r="J21" s="39">
        <v>44115630</v>
      </c>
      <c r="K21" s="34">
        <v>46144947</v>
      </c>
      <c r="L21" s="37">
        <v>48267617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1631305</v>
      </c>
      <c r="D23" s="34">
        <v>1328219</v>
      </c>
      <c r="E23" s="37">
        <v>978416</v>
      </c>
      <c r="F23" s="39">
        <v>876338</v>
      </c>
      <c r="G23" s="34">
        <v>876338</v>
      </c>
      <c r="H23" s="37">
        <v>876338</v>
      </c>
      <c r="I23" s="41">
        <v>399883</v>
      </c>
      <c r="J23" s="39">
        <v>919278</v>
      </c>
      <c r="K23" s="34">
        <v>961565</v>
      </c>
      <c r="L23" s="37">
        <v>1005798</v>
      </c>
    </row>
    <row r="24" spans="1:12" ht="13.5" x14ac:dyDescent="0.25">
      <c r="A24" s="28" t="s">
        <v>40</v>
      </c>
      <c r="B24" s="21" t="s">
        <v>19</v>
      </c>
      <c r="C24" s="34">
        <v>6853</v>
      </c>
      <c r="D24" s="34">
        <v>0</v>
      </c>
      <c r="E24" s="37">
        <v>2609</v>
      </c>
      <c r="F24" s="39">
        <v>18451</v>
      </c>
      <c r="G24" s="34">
        <v>18451</v>
      </c>
      <c r="H24" s="37">
        <v>18451</v>
      </c>
      <c r="I24" s="41">
        <v>50305</v>
      </c>
      <c r="J24" s="39">
        <v>19355</v>
      </c>
      <c r="K24" s="34">
        <v>20245</v>
      </c>
      <c r="L24" s="37">
        <v>21177</v>
      </c>
    </row>
    <row r="25" spans="1:12" ht="13.5" x14ac:dyDescent="0.25">
      <c r="A25" s="28" t="s">
        <v>41</v>
      </c>
      <c r="B25" s="21" t="s">
        <v>19</v>
      </c>
      <c r="C25" s="34">
        <v>168530360</v>
      </c>
      <c r="D25" s="34">
        <v>149161456</v>
      </c>
      <c r="E25" s="37">
        <v>161784096</v>
      </c>
      <c r="F25" s="39">
        <v>170568000</v>
      </c>
      <c r="G25" s="34">
        <v>171098905</v>
      </c>
      <c r="H25" s="37">
        <v>171098905</v>
      </c>
      <c r="I25" s="41">
        <v>111330724</v>
      </c>
      <c r="J25" s="39">
        <v>179345000</v>
      </c>
      <c r="K25" s="34">
        <v>176312000</v>
      </c>
      <c r="L25" s="37">
        <v>170543000</v>
      </c>
    </row>
    <row r="26" spans="1:12" ht="13.5" x14ac:dyDescent="0.25">
      <c r="A26" s="28" t="s">
        <v>28</v>
      </c>
      <c r="B26" s="21" t="s">
        <v>19</v>
      </c>
      <c r="C26" s="34">
        <v>5355216</v>
      </c>
      <c r="D26" s="34">
        <v>6149278</v>
      </c>
      <c r="E26" s="37">
        <v>6469455</v>
      </c>
      <c r="F26" s="39">
        <v>6159526</v>
      </c>
      <c r="G26" s="34">
        <v>5659526</v>
      </c>
      <c r="H26" s="37">
        <v>5659526</v>
      </c>
      <c r="I26" s="41">
        <v>4262858</v>
      </c>
      <c r="J26" s="39">
        <v>5936843</v>
      </c>
      <c r="K26" s="34">
        <v>6209938</v>
      </c>
      <c r="L26" s="37">
        <v>6495595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1685617</v>
      </c>
      <c r="F29" s="39">
        <v>2488000</v>
      </c>
      <c r="G29" s="34">
        <v>2488000</v>
      </c>
      <c r="H29" s="37">
        <v>2488000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1348000</v>
      </c>
      <c r="E30" s="37">
        <v>782000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222381118</v>
      </c>
      <c r="D32" s="52">
        <f t="shared" ref="D32:L32" si="0">SUM(D6:D19)+SUM(D21:D31)</f>
        <v>206993448</v>
      </c>
      <c r="E32" s="53">
        <f t="shared" si="0"/>
        <v>234299216</v>
      </c>
      <c r="F32" s="54">
        <f t="shared" si="0"/>
        <v>244798546</v>
      </c>
      <c r="G32" s="52">
        <f t="shared" si="0"/>
        <v>252708393</v>
      </c>
      <c r="H32" s="55">
        <f t="shared" si="0"/>
        <v>252708393</v>
      </c>
      <c r="I32" s="56">
        <f t="shared" si="0"/>
        <v>169819152</v>
      </c>
      <c r="J32" s="57">
        <f t="shared" si="0"/>
        <v>259923078</v>
      </c>
      <c r="K32" s="52">
        <f t="shared" si="0"/>
        <v>255590423</v>
      </c>
      <c r="L32" s="53">
        <f t="shared" si="0"/>
        <v>253468230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66030807</v>
      </c>
      <c r="D34" s="34">
        <v>73587046</v>
      </c>
      <c r="E34" s="37">
        <v>75433112</v>
      </c>
      <c r="F34" s="38">
        <v>92616030</v>
      </c>
      <c r="G34" s="34">
        <v>92491030</v>
      </c>
      <c r="H34" s="40">
        <v>92491030</v>
      </c>
      <c r="I34" s="41">
        <v>65926642</v>
      </c>
      <c r="J34" s="39">
        <v>102736443</v>
      </c>
      <c r="K34" s="34">
        <v>107127700</v>
      </c>
      <c r="L34" s="37">
        <v>112055569</v>
      </c>
    </row>
    <row r="35" spans="1:12" ht="13.5" x14ac:dyDescent="0.25">
      <c r="A35" s="28" t="s">
        <v>49</v>
      </c>
      <c r="B35" s="21" t="s">
        <v>19</v>
      </c>
      <c r="C35" s="34">
        <v>11597581</v>
      </c>
      <c r="D35" s="34">
        <v>11445177</v>
      </c>
      <c r="E35" s="37">
        <v>11578371</v>
      </c>
      <c r="F35" s="38">
        <v>12483886</v>
      </c>
      <c r="G35" s="34">
        <v>12483886</v>
      </c>
      <c r="H35" s="40">
        <v>12483886</v>
      </c>
      <c r="I35" s="41">
        <v>8962502</v>
      </c>
      <c r="J35" s="39">
        <v>13057458</v>
      </c>
      <c r="K35" s="34">
        <v>13658100</v>
      </c>
      <c r="L35" s="37">
        <v>14286374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2972693</v>
      </c>
      <c r="D37" s="34">
        <v>3590708</v>
      </c>
      <c r="E37" s="37">
        <v>3697209</v>
      </c>
      <c r="F37" s="39">
        <v>4817218</v>
      </c>
      <c r="G37" s="34">
        <v>6634511</v>
      </c>
      <c r="H37" s="37">
        <v>6634511</v>
      </c>
      <c r="I37" s="41">
        <v>4311250</v>
      </c>
      <c r="J37" s="39">
        <v>7478509</v>
      </c>
      <c r="K37" s="34">
        <v>7822521</v>
      </c>
      <c r="L37" s="37">
        <v>8182355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5039890</v>
      </c>
      <c r="G38" s="34">
        <v>2039890</v>
      </c>
      <c r="H38" s="40">
        <v>2039890</v>
      </c>
      <c r="I38" s="41">
        <v>0</v>
      </c>
      <c r="J38" s="39">
        <v>4745911</v>
      </c>
      <c r="K38" s="34">
        <v>3702725</v>
      </c>
      <c r="L38" s="37">
        <v>3873049</v>
      </c>
    </row>
    <row r="39" spans="1:12" ht="13.5" x14ac:dyDescent="0.25">
      <c r="A39" s="28" t="s">
        <v>55</v>
      </c>
      <c r="B39" s="21" t="s">
        <v>19</v>
      </c>
      <c r="C39" s="34">
        <v>32994532</v>
      </c>
      <c r="D39" s="34">
        <v>48220450</v>
      </c>
      <c r="E39" s="37">
        <v>45220178</v>
      </c>
      <c r="F39" s="39">
        <v>57348918</v>
      </c>
      <c r="G39" s="34">
        <v>44248225</v>
      </c>
      <c r="H39" s="37">
        <v>44248225</v>
      </c>
      <c r="I39" s="41">
        <v>30057697</v>
      </c>
      <c r="J39" s="39">
        <v>41230865</v>
      </c>
      <c r="K39" s="34">
        <v>37330268</v>
      </c>
      <c r="L39" s="37">
        <v>26267244</v>
      </c>
    </row>
    <row r="40" spans="1:12" ht="13.5" x14ac:dyDescent="0.25">
      <c r="A40" s="28" t="s">
        <v>28</v>
      </c>
      <c r="B40" s="21" t="s">
        <v>19</v>
      </c>
      <c r="C40" s="34">
        <v>1046806</v>
      </c>
      <c r="D40" s="34">
        <v>1618483</v>
      </c>
      <c r="E40" s="37">
        <v>2279911</v>
      </c>
      <c r="F40" s="38">
        <v>1618213</v>
      </c>
      <c r="G40" s="34">
        <v>1618213</v>
      </c>
      <c r="H40" s="40">
        <v>1618213</v>
      </c>
      <c r="I40" s="41">
        <v>621630</v>
      </c>
      <c r="J40" s="39">
        <v>1097123</v>
      </c>
      <c r="K40" s="34">
        <v>1147591</v>
      </c>
      <c r="L40" s="37">
        <v>1200380</v>
      </c>
    </row>
    <row r="41" spans="1:12" ht="13.5" x14ac:dyDescent="0.25">
      <c r="A41" s="28" t="s">
        <v>56</v>
      </c>
      <c r="B41" s="21" t="s">
        <v>19</v>
      </c>
      <c r="C41" s="34">
        <v>23343360</v>
      </c>
      <c r="D41" s="34">
        <v>52694779</v>
      </c>
      <c r="E41" s="37">
        <v>54257386</v>
      </c>
      <c r="F41" s="38">
        <v>49513724</v>
      </c>
      <c r="G41" s="34">
        <v>69826514</v>
      </c>
      <c r="H41" s="40">
        <v>69826514</v>
      </c>
      <c r="I41" s="41">
        <v>44398319</v>
      </c>
      <c r="J41" s="39">
        <v>68109736</v>
      </c>
      <c r="K41" s="34">
        <v>61301594</v>
      </c>
      <c r="L41" s="37">
        <v>63468741</v>
      </c>
    </row>
    <row r="42" spans="1:12" ht="13.5" x14ac:dyDescent="0.25">
      <c r="A42" s="28" t="s">
        <v>57</v>
      </c>
      <c r="B42" s="21" t="s">
        <v>19</v>
      </c>
      <c r="C42" s="34">
        <v>2031153</v>
      </c>
      <c r="D42" s="34">
        <v>1051640</v>
      </c>
      <c r="E42" s="37">
        <v>499484</v>
      </c>
      <c r="F42" s="39">
        <v>700000</v>
      </c>
      <c r="G42" s="34">
        <v>1750000</v>
      </c>
      <c r="H42" s="37">
        <v>1750000</v>
      </c>
      <c r="I42" s="41">
        <v>1606576</v>
      </c>
      <c r="J42" s="39">
        <v>1700000</v>
      </c>
      <c r="K42" s="34">
        <v>1778200</v>
      </c>
      <c r="L42" s="37">
        <v>1859997</v>
      </c>
    </row>
    <row r="43" spans="1:12" ht="13.5" x14ac:dyDescent="0.25">
      <c r="A43" s="28" t="s">
        <v>58</v>
      </c>
      <c r="B43" s="21" t="s">
        <v>19</v>
      </c>
      <c r="C43" s="34">
        <v>1751082</v>
      </c>
      <c r="D43" s="34">
        <v>5509478</v>
      </c>
      <c r="E43" s="37">
        <v>1256790</v>
      </c>
      <c r="F43" s="38">
        <v>3399845</v>
      </c>
      <c r="G43" s="34">
        <v>2399845</v>
      </c>
      <c r="H43" s="40">
        <v>2399845</v>
      </c>
      <c r="I43" s="41">
        <v>110727</v>
      </c>
      <c r="J43" s="39">
        <v>3899844</v>
      </c>
      <c r="K43" s="34">
        <v>4079111</v>
      </c>
      <c r="L43" s="37">
        <v>4266624</v>
      </c>
    </row>
    <row r="44" spans="1:12" ht="13.5" x14ac:dyDescent="0.25">
      <c r="A44" s="28" t="s">
        <v>59</v>
      </c>
      <c r="B44" s="21" t="s">
        <v>19</v>
      </c>
      <c r="C44" s="34">
        <v>24275422</v>
      </c>
      <c r="D44" s="34">
        <v>31813477</v>
      </c>
      <c r="E44" s="37">
        <v>35928990</v>
      </c>
      <c r="F44" s="39">
        <v>37255222</v>
      </c>
      <c r="G44" s="34">
        <v>45690126</v>
      </c>
      <c r="H44" s="37">
        <v>45690126</v>
      </c>
      <c r="I44" s="41">
        <v>36848262</v>
      </c>
      <c r="J44" s="39">
        <v>46077416</v>
      </c>
      <c r="K44" s="34">
        <v>46280703</v>
      </c>
      <c r="L44" s="37">
        <v>48409616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166043436</v>
      </c>
      <c r="D47" s="52">
        <f t="shared" ref="D47:L47" si="1">SUM(D34:D46)</f>
        <v>229531238</v>
      </c>
      <c r="E47" s="53">
        <f t="shared" si="1"/>
        <v>230151431</v>
      </c>
      <c r="F47" s="54">
        <f t="shared" si="1"/>
        <v>264792946</v>
      </c>
      <c r="G47" s="52">
        <f t="shared" si="1"/>
        <v>279182240</v>
      </c>
      <c r="H47" s="53">
        <f t="shared" si="1"/>
        <v>279182240</v>
      </c>
      <c r="I47" s="56">
        <f t="shared" si="1"/>
        <v>192843605</v>
      </c>
      <c r="J47" s="57">
        <f t="shared" si="1"/>
        <v>290133305</v>
      </c>
      <c r="K47" s="52">
        <f t="shared" si="1"/>
        <v>284228513</v>
      </c>
      <c r="L47" s="53">
        <f t="shared" si="1"/>
        <v>283869949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56337682</v>
      </c>
      <c r="D48" s="61">
        <f t="shared" si="2"/>
        <v>-22537790</v>
      </c>
      <c r="E48" s="62">
        <f t="shared" si="2"/>
        <v>4147785</v>
      </c>
      <c r="F48" s="63">
        <f t="shared" si="2"/>
        <v>-19994400</v>
      </c>
      <c r="G48" s="61">
        <f t="shared" si="2"/>
        <v>-26473847</v>
      </c>
      <c r="H48" s="62">
        <f t="shared" si="2"/>
        <v>-26473847</v>
      </c>
      <c r="I48" s="64">
        <f t="shared" si="2"/>
        <v>-23024453</v>
      </c>
      <c r="J48" s="65">
        <f t="shared" si="2"/>
        <v>-30210227</v>
      </c>
      <c r="K48" s="61">
        <f t="shared" si="2"/>
        <v>-28638090</v>
      </c>
      <c r="L48" s="62">
        <f t="shared" si="2"/>
        <v>-30401719</v>
      </c>
    </row>
    <row r="49" spans="1:12" ht="25.5" x14ac:dyDescent="0.25">
      <c r="A49" s="66" t="s">
        <v>64</v>
      </c>
      <c r="B49" s="21" t="s">
        <v>65</v>
      </c>
      <c r="C49" s="34">
        <v>29067050</v>
      </c>
      <c r="D49" s="34">
        <v>50942783</v>
      </c>
      <c r="E49" s="37">
        <v>43107565</v>
      </c>
      <c r="F49" s="39">
        <v>31779000</v>
      </c>
      <c r="G49" s="34">
        <v>31854000</v>
      </c>
      <c r="H49" s="37">
        <v>31854000</v>
      </c>
      <c r="I49" s="41">
        <v>11436788</v>
      </c>
      <c r="J49" s="39">
        <v>31718000</v>
      </c>
      <c r="K49" s="34">
        <v>32694000</v>
      </c>
      <c r="L49" s="37">
        <v>35256000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85404732</v>
      </c>
      <c r="D51" s="68">
        <f t="shared" si="3"/>
        <v>28404993</v>
      </c>
      <c r="E51" s="69">
        <f t="shared" si="3"/>
        <v>47255350</v>
      </c>
      <c r="F51" s="70">
        <f t="shared" si="3"/>
        <v>11784600</v>
      </c>
      <c r="G51" s="68">
        <f t="shared" si="3"/>
        <v>5380153</v>
      </c>
      <c r="H51" s="69">
        <f t="shared" si="3"/>
        <v>5380153</v>
      </c>
      <c r="I51" s="71">
        <f t="shared" si="3"/>
        <v>-11587665</v>
      </c>
      <c r="J51" s="72">
        <f t="shared" si="3"/>
        <v>1507773</v>
      </c>
      <c r="K51" s="68">
        <f t="shared" si="3"/>
        <v>4055910</v>
      </c>
      <c r="L51" s="69">
        <f t="shared" si="3"/>
        <v>4854281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85404732</v>
      </c>
      <c r="D53" s="79">
        <f t="shared" ref="D53:L53" si="4">+D51-D52</f>
        <v>28404993</v>
      </c>
      <c r="E53" s="80">
        <f t="shared" si="4"/>
        <v>47255350</v>
      </c>
      <c r="F53" s="81">
        <f t="shared" si="4"/>
        <v>11784600</v>
      </c>
      <c r="G53" s="79">
        <f t="shared" si="4"/>
        <v>5380153</v>
      </c>
      <c r="H53" s="80">
        <f t="shared" si="4"/>
        <v>5380153</v>
      </c>
      <c r="I53" s="82">
        <f t="shared" si="4"/>
        <v>-11587665</v>
      </c>
      <c r="J53" s="83">
        <f t="shared" si="4"/>
        <v>1507773</v>
      </c>
      <c r="K53" s="79">
        <f t="shared" si="4"/>
        <v>4055910</v>
      </c>
      <c r="L53" s="80">
        <f t="shared" si="4"/>
        <v>4854281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85404732</v>
      </c>
      <c r="D56" s="68">
        <f t="shared" ref="D56:L56" si="5">SUM(D53:D55)</f>
        <v>28404993</v>
      </c>
      <c r="E56" s="69">
        <f t="shared" si="5"/>
        <v>47255350</v>
      </c>
      <c r="F56" s="70">
        <f t="shared" si="5"/>
        <v>11784600</v>
      </c>
      <c r="G56" s="68">
        <f t="shared" si="5"/>
        <v>5380153</v>
      </c>
      <c r="H56" s="69">
        <f t="shared" si="5"/>
        <v>5380153</v>
      </c>
      <c r="I56" s="71">
        <f t="shared" si="5"/>
        <v>-11587665</v>
      </c>
      <c r="J56" s="72">
        <f t="shared" si="5"/>
        <v>1507773</v>
      </c>
      <c r="K56" s="68">
        <f t="shared" si="5"/>
        <v>4055910</v>
      </c>
      <c r="L56" s="69">
        <f t="shared" si="5"/>
        <v>4854281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85404732</v>
      </c>
      <c r="D59" s="87">
        <f t="shared" ref="D59:L59" si="6">SUM(D56:D58)</f>
        <v>28404993</v>
      </c>
      <c r="E59" s="88">
        <f t="shared" si="6"/>
        <v>47255350</v>
      </c>
      <c r="F59" s="89">
        <f t="shared" si="6"/>
        <v>11784600</v>
      </c>
      <c r="G59" s="87">
        <f t="shared" si="6"/>
        <v>5380153</v>
      </c>
      <c r="H59" s="90">
        <f t="shared" si="6"/>
        <v>5380153</v>
      </c>
      <c r="I59" s="91">
        <f t="shared" si="6"/>
        <v>-11587665</v>
      </c>
      <c r="J59" s="92">
        <f t="shared" si="6"/>
        <v>1507773</v>
      </c>
      <c r="K59" s="87">
        <f t="shared" si="6"/>
        <v>4055910</v>
      </c>
      <c r="L59" s="88">
        <f t="shared" si="6"/>
        <v>4854281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54002749</v>
      </c>
      <c r="D7" s="29">
        <v>49353316</v>
      </c>
      <c r="E7" s="30">
        <v>64524971</v>
      </c>
      <c r="F7" s="31">
        <v>61123000</v>
      </c>
      <c r="G7" s="29">
        <v>53720503</v>
      </c>
      <c r="H7" s="32">
        <v>53720503</v>
      </c>
      <c r="I7" s="30">
        <v>59302008</v>
      </c>
      <c r="J7" s="33">
        <v>56943710</v>
      </c>
      <c r="K7" s="29">
        <v>65272256</v>
      </c>
      <c r="L7" s="32">
        <v>68470595</v>
      </c>
    </row>
    <row r="8" spans="1:12" ht="13.5" x14ac:dyDescent="0.25">
      <c r="A8" s="28" t="s">
        <v>24</v>
      </c>
      <c r="B8" s="21" t="s">
        <v>22</v>
      </c>
      <c r="C8" s="29">
        <v>13762007</v>
      </c>
      <c r="D8" s="29">
        <v>12206838</v>
      </c>
      <c r="E8" s="30">
        <v>13148851</v>
      </c>
      <c r="F8" s="31">
        <v>15069311</v>
      </c>
      <c r="G8" s="29">
        <v>13444845</v>
      </c>
      <c r="H8" s="32">
        <v>13444845</v>
      </c>
      <c r="I8" s="30">
        <v>13256076</v>
      </c>
      <c r="J8" s="33">
        <v>14251525</v>
      </c>
      <c r="K8" s="29">
        <v>15106619</v>
      </c>
      <c r="L8" s="32">
        <v>15846844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516911</v>
      </c>
      <c r="D10" s="29">
        <v>417347</v>
      </c>
      <c r="E10" s="30">
        <v>741024</v>
      </c>
      <c r="F10" s="31">
        <v>875794</v>
      </c>
      <c r="G10" s="29">
        <v>585167</v>
      </c>
      <c r="H10" s="32">
        <v>585167</v>
      </c>
      <c r="I10" s="30">
        <v>177507</v>
      </c>
      <c r="J10" s="33">
        <v>662530</v>
      </c>
      <c r="K10" s="29">
        <v>693007</v>
      </c>
      <c r="L10" s="32">
        <v>726964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10100466</v>
      </c>
      <c r="D13" s="29">
        <v>11220890</v>
      </c>
      <c r="E13" s="30">
        <v>14116775</v>
      </c>
      <c r="F13" s="31">
        <v>11960275</v>
      </c>
      <c r="G13" s="29">
        <v>15713340</v>
      </c>
      <c r="H13" s="32">
        <v>15713340</v>
      </c>
      <c r="I13" s="30">
        <v>16536039</v>
      </c>
      <c r="J13" s="33">
        <v>16655074</v>
      </c>
      <c r="K13" s="29">
        <v>17653806</v>
      </c>
      <c r="L13" s="32">
        <v>18518842</v>
      </c>
    </row>
    <row r="14" spans="1:12" ht="13.5" x14ac:dyDescent="0.25">
      <c r="A14" s="28" t="s">
        <v>30</v>
      </c>
      <c r="B14" s="21" t="s">
        <v>19</v>
      </c>
      <c r="C14" s="29">
        <v>3011393</v>
      </c>
      <c r="D14" s="29">
        <v>5103853</v>
      </c>
      <c r="E14" s="30">
        <v>10858254</v>
      </c>
      <c r="F14" s="31">
        <v>5713229</v>
      </c>
      <c r="G14" s="29">
        <v>19570418</v>
      </c>
      <c r="H14" s="32">
        <v>19570418</v>
      </c>
      <c r="I14" s="30">
        <v>25771535</v>
      </c>
      <c r="J14" s="33">
        <v>17434585</v>
      </c>
      <c r="K14" s="29">
        <v>16551659</v>
      </c>
      <c r="L14" s="32">
        <v>17378091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261372</v>
      </c>
      <c r="D19" s="34">
        <v>401694</v>
      </c>
      <c r="E19" s="37">
        <v>809532</v>
      </c>
      <c r="F19" s="39">
        <v>388252</v>
      </c>
      <c r="G19" s="34">
        <v>388252</v>
      </c>
      <c r="H19" s="37">
        <v>388252</v>
      </c>
      <c r="I19" s="41">
        <v>1240817</v>
      </c>
      <c r="J19" s="39">
        <v>403781</v>
      </c>
      <c r="K19" s="34">
        <v>419931</v>
      </c>
      <c r="L19" s="37">
        <v>440508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2452780</v>
      </c>
      <c r="E23" s="37">
        <v>0</v>
      </c>
      <c r="F23" s="39">
        <v>0</v>
      </c>
      <c r="G23" s="34">
        <v>0</v>
      </c>
      <c r="H23" s="37">
        <v>0</v>
      </c>
      <c r="I23" s="41">
        <v>478418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430342254</v>
      </c>
      <c r="D25" s="34">
        <v>453938944</v>
      </c>
      <c r="E25" s="37">
        <v>452459743</v>
      </c>
      <c r="F25" s="39">
        <v>493839885</v>
      </c>
      <c r="G25" s="34">
        <v>479090050</v>
      </c>
      <c r="H25" s="37">
        <v>479090050</v>
      </c>
      <c r="I25" s="41">
        <v>476621285</v>
      </c>
      <c r="J25" s="39">
        <v>532623491</v>
      </c>
      <c r="K25" s="34">
        <v>571788043</v>
      </c>
      <c r="L25" s="37">
        <v>609441036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688000</v>
      </c>
      <c r="E30" s="37">
        <v>3755000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511997152</v>
      </c>
      <c r="D32" s="52">
        <f t="shared" ref="D32:L32" si="0">SUM(D6:D19)+SUM(D21:D31)</f>
        <v>535783662</v>
      </c>
      <c r="E32" s="53">
        <f t="shared" si="0"/>
        <v>560414150</v>
      </c>
      <c r="F32" s="54">
        <f t="shared" si="0"/>
        <v>588969746</v>
      </c>
      <c r="G32" s="52">
        <f t="shared" si="0"/>
        <v>582512575</v>
      </c>
      <c r="H32" s="55">
        <f t="shared" si="0"/>
        <v>582512575</v>
      </c>
      <c r="I32" s="56">
        <f t="shared" si="0"/>
        <v>593383685</v>
      </c>
      <c r="J32" s="57">
        <f t="shared" si="0"/>
        <v>638974696</v>
      </c>
      <c r="K32" s="52">
        <f t="shared" si="0"/>
        <v>687485321</v>
      </c>
      <c r="L32" s="53">
        <f t="shared" si="0"/>
        <v>730822880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217969192</v>
      </c>
      <c r="D34" s="34">
        <v>238375655</v>
      </c>
      <c r="E34" s="37">
        <v>245707456</v>
      </c>
      <c r="F34" s="38">
        <v>256782713</v>
      </c>
      <c r="G34" s="34">
        <v>256782714</v>
      </c>
      <c r="H34" s="40">
        <v>256782714</v>
      </c>
      <c r="I34" s="41">
        <v>251446243</v>
      </c>
      <c r="J34" s="39">
        <v>273607186</v>
      </c>
      <c r="K34" s="34">
        <v>289913816</v>
      </c>
      <c r="L34" s="37">
        <v>307185597</v>
      </c>
    </row>
    <row r="35" spans="1:12" ht="13.5" x14ac:dyDescent="0.25">
      <c r="A35" s="28" t="s">
        <v>49</v>
      </c>
      <c r="B35" s="21" t="s">
        <v>19</v>
      </c>
      <c r="C35" s="34">
        <v>7812671</v>
      </c>
      <c r="D35" s="34">
        <v>7238606</v>
      </c>
      <c r="E35" s="37">
        <v>6987876</v>
      </c>
      <c r="F35" s="38">
        <v>8118813</v>
      </c>
      <c r="G35" s="34">
        <v>8118813</v>
      </c>
      <c r="H35" s="40">
        <v>8118813</v>
      </c>
      <c r="I35" s="41">
        <v>6931919</v>
      </c>
      <c r="J35" s="39">
        <v>8605929</v>
      </c>
      <c r="K35" s="34">
        <v>9122282</v>
      </c>
      <c r="L35" s="37">
        <v>9669616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27868396</v>
      </c>
      <c r="D37" s="34">
        <v>44660967</v>
      </c>
      <c r="E37" s="37">
        <v>33985639</v>
      </c>
      <c r="F37" s="39">
        <v>28431379</v>
      </c>
      <c r="G37" s="34">
        <v>35246337</v>
      </c>
      <c r="H37" s="37">
        <v>35246337</v>
      </c>
      <c r="I37" s="41">
        <v>30011863</v>
      </c>
      <c r="J37" s="39">
        <v>36809626</v>
      </c>
      <c r="K37" s="34">
        <v>38241369</v>
      </c>
      <c r="L37" s="37">
        <v>40114901</v>
      </c>
    </row>
    <row r="38" spans="1:12" ht="13.5" x14ac:dyDescent="0.25">
      <c r="A38" s="28" t="s">
        <v>53</v>
      </c>
      <c r="B38" s="21" t="s">
        <v>54</v>
      </c>
      <c r="C38" s="34">
        <v>30921423</v>
      </c>
      <c r="D38" s="34">
        <v>7533316</v>
      </c>
      <c r="E38" s="37">
        <v>-1201543</v>
      </c>
      <c r="F38" s="38">
        <v>28300000</v>
      </c>
      <c r="G38" s="34">
        <v>28300000</v>
      </c>
      <c r="H38" s="40">
        <v>28300000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79358825</v>
      </c>
      <c r="D39" s="34">
        <v>81504777</v>
      </c>
      <c r="E39" s="37">
        <v>93063087</v>
      </c>
      <c r="F39" s="39">
        <v>97007006</v>
      </c>
      <c r="G39" s="34">
        <v>97007006</v>
      </c>
      <c r="H39" s="37">
        <v>97007006</v>
      </c>
      <c r="I39" s="41">
        <v>94941466</v>
      </c>
      <c r="J39" s="39">
        <v>101836822</v>
      </c>
      <c r="K39" s="34">
        <v>106824346</v>
      </c>
      <c r="L39" s="37">
        <v>112055277</v>
      </c>
    </row>
    <row r="40" spans="1:12" ht="13.5" x14ac:dyDescent="0.25">
      <c r="A40" s="28" t="s">
        <v>28</v>
      </c>
      <c r="B40" s="21" t="s">
        <v>19</v>
      </c>
      <c r="C40" s="34">
        <v>995437</v>
      </c>
      <c r="D40" s="34">
        <v>306520</v>
      </c>
      <c r="E40" s="37">
        <v>112875</v>
      </c>
      <c r="F40" s="38">
        <v>100000</v>
      </c>
      <c r="G40" s="34">
        <v>104306</v>
      </c>
      <c r="H40" s="40">
        <v>104306</v>
      </c>
      <c r="I40" s="41">
        <v>2153</v>
      </c>
      <c r="J40" s="39">
        <v>114963</v>
      </c>
      <c r="K40" s="34">
        <v>120251</v>
      </c>
      <c r="L40" s="37">
        <v>125725</v>
      </c>
    </row>
    <row r="41" spans="1:12" ht="13.5" x14ac:dyDescent="0.25">
      <c r="A41" s="28" t="s">
        <v>56</v>
      </c>
      <c r="B41" s="21" t="s">
        <v>19</v>
      </c>
      <c r="C41" s="34">
        <v>129575465</v>
      </c>
      <c r="D41" s="34">
        <v>172985077</v>
      </c>
      <c r="E41" s="37">
        <v>134273518</v>
      </c>
      <c r="F41" s="38">
        <v>140219705</v>
      </c>
      <c r="G41" s="34">
        <v>150085213</v>
      </c>
      <c r="H41" s="40">
        <v>150085213</v>
      </c>
      <c r="I41" s="41">
        <v>120320798</v>
      </c>
      <c r="J41" s="39">
        <v>152096965</v>
      </c>
      <c r="K41" s="34">
        <v>174296598</v>
      </c>
      <c r="L41" s="37">
        <v>189260778</v>
      </c>
    </row>
    <row r="42" spans="1:12" ht="13.5" x14ac:dyDescent="0.25">
      <c r="A42" s="28" t="s">
        <v>57</v>
      </c>
      <c r="B42" s="21" t="s">
        <v>19</v>
      </c>
      <c r="C42" s="34">
        <v>17000000</v>
      </c>
      <c r="D42" s="34">
        <v>15100000</v>
      </c>
      <c r="E42" s="37">
        <v>15290000</v>
      </c>
      <c r="F42" s="39">
        <v>2500000</v>
      </c>
      <c r="G42" s="34">
        <v>2500000</v>
      </c>
      <c r="H42" s="37">
        <v>2500000</v>
      </c>
      <c r="I42" s="41">
        <v>0</v>
      </c>
      <c r="J42" s="39">
        <v>6700000</v>
      </c>
      <c r="K42" s="34">
        <v>7008200</v>
      </c>
      <c r="L42" s="37">
        <v>7323569</v>
      </c>
    </row>
    <row r="43" spans="1:12" ht="13.5" x14ac:dyDescent="0.25">
      <c r="A43" s="28" t="s">
        <v>58</v>
      </c>
      <c r="B43" s="21" t="s">
        <v>19</v>
      </c>
      <c r="C43" s="34">
        <v>812464</v>
      </c>
      <c r="D43" s="34">
        <v>7613554</v>
      </c>
      <c r="E43" s="37">
        <v>34789639</v>
      </c>
      <c r="F43" s="38">
        <v>30417956</v>
      </c>
      <c r="G43" s="34">
        <v>30417956</v>
      </c>
      <c r="H43" s="40">
        <v>30417956</v>
      </c>
      <c r="I43" s="41">
        <v>0</v>
      </c>
      <c r="J43" s="39">
        <v>31908435</v>
      </c>
      <c r="K43" s="34">
        <v>33471949</v>
      </c>
      <c r="L43" s="37">
        <v>35112074</v>
      </c>
    </row>
    <row r="44" spans="1:12" ht="13.5" x14ac:dyDescent="0.25">
      <c r="A44" s="28" t="s">
        <v>59</v>
      </c>
      <c r="B44" s="21" t="s">
        <v>19</v>
      </c>
      <c r="C44" s="34">
        <v>56899857</v>
      </c>
      <c r="D44" s="34">
        <v>63457778</v>
      </c>
      <c r="E44" s="37">
        <v>69171836</v>
      </c>
      <c r="F44" s="39">
        <v>92276790</v>
      </c>
      <c r="G44" s="34">
        <v>98016026</v>
      </c>
      <c r="H44" s="37">
        <v>98016026</v>
      </c>
      <c r="I44" s="41">
        <v>87275161</v>
      </c>
      <c r="J44" s="39">
        <v>104256806</v>
      </c>
      <c r="K44" s="34">
        <v>107132499</v>
      </c>
      <c r="L44" s="37">
        <v>111744530</v>
      </c>
    </row>
    <row r="45" spans="1:12" ht="13.5" x14ac:dyDescent="0.25">
      <c r="A45" s="28" t="s">
        <v>60</v>
      </c>
      <c r="B45" s="21" t="s">
        <v>19</v>
      </c>
      <c r="C45" s="34">
        <v>6496393</v>
      </c>
      <c r="D45" s="34">
        <v>1940404</v>
      </c>
      <c r="E45" s="37">
        <v>2875378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575710123</v>
      </c>
      <c r="D47" s="52">
        <f t="shared" ref="D47:L47" si="1">SUM(D34:D46)</f>
        <v>640716654</v>
      </c>
      <c r="E47" s="53">
        <f t="shared" si="1"/>
        <v>635055761</v>
      </c>
      <c r="F47" s="54">
        <f t="shared" si="1"/>
        <v>684154362</v>
      </c>
      <c r="G47" s="52">
        <f t="shared" si="1"/>
        <v>706578371</v>
      </c>
      <c r="H47" s="53">
        <f t="shared" si="1"/>
        <v>706578371</v>
      </c>
      <c r="I47" s="56">
        <f t="shared" si="1"/>
        <v>590929603</v>
      </c>
      <c r="J47" s="57">
        <f t="shared" si="1"/>
        <v>715936732</v>
      </c>
      <c r="K47" s="52">
        <f t="shared" si="1"/>
        <v>766131310</v>
      </c>
      <c r="L47" s="53">
        <f t="shared" si="1"/>
        <v>812592067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-63712971</v>
      </c>
      <c r="D48" s="61">
        <f t="shared" si="2"/>
        <v>-104932992</v>
      </c>
      <c r="E48" s="62">
        <f t="shared" si="2"/>
        <v>-74641611</v>
      </c>
      <c r="F48" s="63">
        <f t="shared" si="2"/>
        <v>-95184616</v>
      </c>
      <c r="G48" s="61">
        <f t="shared" si="2"/>
        <v>-124065796</v>
      </c>
      <c r="H48" s="62">
        <f t="shared" si="2"/>
        <v>-124065796</v>
      </c>
      <c r="I48" s="64">
        <f t="shared" si="2"/>
        <v>2454082</v>
      </c>
      <c r="J48" s="65">
        <f t="shared" si="2"/>
        <v>-76962036</v>
      </c>
      <c r="K48" s="61">
        <f t="shared" si="2"/>
        <v>-78645989</v>
      </c>
      <c r="L48" s="62">
        <f t="shared" si="2"/>
        <v>-81769187</v>
      </c>
    </row>
    <row r="49" spans="1:12" ht="25.5" x14ac:dyDescent="0.25">
      <c r="A49" s="66" t="s">
        <v>64</v>
      </c>
      <c r="B49" s="21" t="s">
        <v>65</v>
      </c>
      <c r="C49" s="34">
        <v>302857467</v>
      </c>
      <c r="D49" s="34">
        <v>311859816</v>
      </c>
      <c r="E49" s="37">
        <v>283337677</v>
      </c>
      <c r="F49" s="39">
        <v>321352114</v>
      </c>
      <c r="G49" s="34">
        <v>351938110</v>
      </c>
      <c r="H49" s="37">
        <v>351938110</v>
      </c>
      <c r="I49" s="41">
        <v>318688706</v>
      </c>
      <c r="J49" s="39">
        <v>318123509</v>
      </c>
      <c r="K49" s="34">
        <v>314220757</v>
      </c>
      <c r="L49" s="37">
        <v>343323516</v>
      </c>
    </row>
    <row r="50" spans="1:12" ht="13.5" x14ac:dyDescent="0.25">
      <c r="A50" s="66" t="s">
        <v>66</v>
      </c>
      <c r="B50" s="21" t="s">
        <v>65</v>
      </c>
      <c r="C50" s="34">
        <v>4692678</v>
      </c>
      <c r="D50" s="34">
        <v>12780957</v>
      </c>
      <c r="E50" s="37">
        <v>3887850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243837174</v>
      </c>
      <c r="D51" s="68">
        <f t="shared" si="3"/>
        <v>219707781</v>
      </c>
      <c r="E51" s="69">
        <f t="shared" si="3"/>
        <v>212583916</v>
      </c>
      <c r="F51" s="70">
        <f t="shared" si="3"/>
        <v>226167498</v>
      </c>
      <c r="G51" s="68">
        <f t="shared" si="3"/>
        <v>227872314</v>
      </c>
      <c r="H51" s="69">
        <f t="shared" si="3"/>
        <v>227872314</v>
      </c>
      <c r="I51" s="71">
        <f t="shared" si="3"/>
        <v>321142788</v>
      </c>
      <c r="J51" s="72">
        <f t="shared" si="3"/>
        <v>241161473</v>
      </c>
      <c r="K51" s="68">
        <f t="shared" si="3"/>
        <v>235574768</v>
      </c>
      <c r="L51" s="69">
        <f t="shared" si="3"/>
        <v>261554329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243837174</v>
      </c>
      <c r="D53" s="79">
        <f t="shared" ref="D53:L53" si="4">+D51-D52</f>
        <v>219707781</v>
      </c>
      <c r="E53" s="80">
        <f t="shared" si="4"/>
        <v>212583916</v>
      </c>
      <c r="F53" s="81">
        <f t="shared" si="4"/>
        <v>226167498</v>
      </c>
      <c r="G53" s="79">
        <f t="shared" si="4"/>
        <v>227872314</v>
      </c>
      <c r="H53" s="80">
        <f t="shared" si="4"/>
        <v>227872314</v>
      </c>
      <c r="I53" s="82">
        <f t="shared" si="4"/>
        <v>321142788</v>
      </c>
      <c r="J53" s="83">
        <f t="shared" si="4"/>
        <v>241161473</v>
      </c>
      <c r="K53" s="79">
        <f t="shared" si="4"/>
        <v>235574768</v>
      </c>
      <c r="L53" s="80">
        <f t="shared" si="4"/>
        <v>261554329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243837174</v>
      </c>
      <c r="D56" s="68">
        <f t="shared" ref="D56:L56" si="5">SUM(D53:D55)</f>
        <v>219707781</v>
      </c>
      <c r="E56" s="69">
        <f t="shared" si="5"/>
        <v>212583916</v>
      </c>
      <c r="F56" s="70">
        <f t="shared" si="5"/>
        <v>226167498</v>
      </c>
      <c r="G56" s="68">
        <f t="shared" si="5"/>
        <v>227872314</v>
      </c>
      <c r="H56" s="69">
        <f t="shared" si="5"/>
        <v>227872314</v>
      </c>
      <c r="I56" s="71">
        <f t="shared" si="5"/>
        <v>321142788</v>
      </c>
      <c r="J56" s="72">
        <f t="shared" si="5"/>
        <v>241161473</v>
      </c>
      <c r="K56" s="68">
        <f t="shared" si="5"/>
        <v>235574768</v>
      </c>
      <c r="L56" s="69">
        <f t="shared" si="5"/>
        <v>261554329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17000000</v>
      </c>
      <c r="G58" s="34">
        <v>17000000</v>
      </c>
      <c r="H58" s="49">
        <v>17000000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243837174</v>
      </c>
      <c r="D59" s="87">
        <f t="shared" ref="D59:L59" si="6">SUM(D56:D58)</f>
        <v>219707781</v>
      </c>
      <c r="E59" s="88">
        <f t="shared" si="6"/>
        <v>212583916</v>
      </c>
      <c r="F59" s="89">
        <f t="shared" si="6"/>
        <v>243167498</v>
      </c>
      <c r="G59" s="87">
        <f t="shared" si="6"/>
        <v>244872314</v>
      </c>
      <c r="H59" s="90">
        <f t="shared" si="6"/>
        <v>244872314</v>
      </c>
      <c r="I59" s="91">
        <f t="shared" si="6"/>
        <v>321142788</v>
      </c>
      <c r="J59" s="92">
        <f t="shared" si="6"/>
        <v>241161473</v>
      </c>
      <c r="K59" s="87">
        <f t="shared" si="6"/>
        <v>235574768</v>
      </c>
      <c r="L59" s="88">
        <f t="shared" si="6"/>
        <v>261554329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20742971747</v>
      </c>
      <c r="D6" s="29">
        <v>22991278265</v>
      </c>
      <c r="E6" s="30">
        <v>23864109166</v>
      </c>
      <c r="F6" s="31">
        <v>28879593303</v>
      </c>
      <c r="G6" s="29">
        <v>28824364523</v>
      </c>
      <c r="H6" s="32">
        <v>28824364523</v>
      </c>
      <c r="I6" s="30">
        <v>25723783151</v>
      </c>
      <c r="J6" s="33">
        <v>31455882584</v>
      </c>
      <c r="K6" s="29">
        <v>35487520126</v>
      </c>
      <c r="L6" s="32">
        <v>40177935054</v>
      </c>
    </row>
    <row r="7" spans="1:12" ht="13.5" x14ac:dyDescent="0.25">
      <c r="A7" s="28" t="s">
        <v>23</v>
      </c>
      <c r="B7" s="21" t="s">
        <v>22</v>
      </c>
      <c r="C7" s="29">
        <v>8295136692</v>
      </c>
      <c r="D7" s="29">
        <v>8500847750</v>
      </c>
      <c r="E7" s="30">
        <v>9152611596</v>
      </c>
      <c r="F7" s="31">
        <v>11511277734</v>
      </c>
      <c r="G7" s="29">
        <v>11435677415</v>
      </c>
      <c r="H7" s="32">
        <v>11435677415</v>
      </c>
      <c r="I7" s="30">
        <v>10985172007</v>
      </c>
      <c r="J7" s="33">
        <v>11761271652</v>
      </c>
      <c r="K7" s="29">
        <v>12779586787</v>
      </c>
      <c r="L7" s="32">
        <v>14171042770</v>
      </c>
    </row>
    <row r="8" spans="1:12" ht="13.5" x14ac:dyDescent="0.25">
      <c r="A8" s="28" t="s">
        <v>24</v>
      </c>
      <c r="B8" s="21" t="s">
        <v>22</v>
      </c>
      <c r="C8" s="29">
        <v>1715659878</v>
      </c>
      <c r="D8" s="29">
        <v>2019222390</v>
      </c>
      <c r="E8" s="30">
        <v>2160416731</v>
      </c>
      <c r="F8" s="31">
        <v>2448781147</v>
      </c>
      <c r="G8" s="29">
        <v>2462630228</v>
      </c>
      <c r="H8" s="32">
        <v>2462630228</v>
      </c>
      <c r="I8" s="30">
        <v>2582352974</v>
      </c>
      <c r="J8" s="33">
        <v>2665104541</v>
      </c>
      <c r="K8" s="29">
        <v>2887580919</v>
      </c>
      <c r="L8" s="32">
        <v>3146405996</v>
      </c>
    </row>
    <row r="9" spans="1:12" ht="13.5" x14ac:dyDescent="0.25">
      <c r="A9" s="28" t="s">
        <v>25</v>
      </c>
      <c r="B9" s="21" t="s">
        <v>22</v>
      </c>
      <c r="C9" s="29">
        <v>1440719891</v>
      </c>
      <c r="D9" s="29">
        <v>1540354531</v>
      </c>
      <c r="E9" s="30">
        <v>1722589134</v>
      </c>
      <c r="F9" s="31">
        <v>1837693826</v>
      </c>
      <c r="G9" s="29">
        <v>1846709537</v>
      </c>
      <c r="H9" s="32">
        <v>1846709537</v>
      </c>
      <c r="I9" s="30">
        <v>1813838562</v>
      </c>
      <c r="J9" s="33">
        <v>1956352858</v>
      </c>
      <c r="K9" s="29">
        <v>2099919560</v>
      </c>
      <c r="L9" s="32">
        <v>2259211104</v>
      </c>
    </row>
    <row r="10" spans="1:12" ht="13.5" x14ac:dyDescent="0.25">
      <c r="A10" s="28" t="s">
        <v>26</v>
      </c>
      <c r="B10" s="21" t="s">
        <v>19</v>
      </c>
      <c r="C10" s="29">
        <v>308077874</v>
      </c>
      <c r="D10" s="29">
        <v>556193382</v>
      </c>
      <c r="E10" s="30">
        <v>683779776</v>
      </c>
      <c r="F10" s="31">
        <v>756758060</v>
      </c>
      <c r="G10" s="29">
        <v>845661232</v>
      </c>
      <c r="H10" s="32">
        <v>845661232</v>
      </c>
      <c r="I10" s="30">
        <v>676572998</v>
      </c>
      <c r="J10" s="33">
        <v>850188929</v>
      </c>
      <c r="K10" s="29">
        <v>746147006</v>
      </c>
      <c r="L10" s="32">
        <v>829076404</v>
      </c>
    </row>
    <row r="11" spans="1:12" ht="13.5" x14ac:dyDescent="0.25">
      <c r="A11" s="28" t="s">
        <v>27</v>
      </c>
      <c r="B11" s="21" t="s">
        <v>19</v>
      </c>
      <c r="C11" s="29">
        <v>59870084</v>
      </c>
      <c r="D11" s="29">
        <v>65357490</v>
      </c>
      <c r="E11" s="30">
        <v>69856968</v>
      </c>
      <c r="F11" s="31">
        <v>78613505</v>
      </c>
      <c r="G11" s="29">
        <v>84782514</v>
      </c>
      <c r="H11" s="32">
        <v>84782514</v>
      </c>
      <c r="I11" s="30">
        <v>79254096</v>
      </c>
      <c r="J11" s="33">
        <v>92534148</v>
      </c>
      <c r="K11" s="29">
        <v>96742365</v>
      </c>
      <c r="L11" s="32">
        <v>101072115</v>
      </c>
    </row>
    <row r="12" spans="1:12" ht="13.5" x14ac:dyDescent="0.25">
      <c r="A12" s="28" t="s">
        <v>28</v>
      </c>
      <c r="B12" s="21" t="s">
        <v>19</v>
      </c>
      <c r="C12" s="29">
        <v>1939785</v>
      </c>
      <c r="D12" s="29">
        <v>1076238</v>
      </c>
      <c r="E12" s="30">
        <v>1394963</v>
      </c>
      <c r="F12" s="31">
        <v>1130958</v>
      </c>
      <c r="G12" s="29">
        <v>1155508</v>
      </c>
      <c r="H12" s="32">
        <v>1155508</v>
      </c>
      <c r="I12" s="30">
        <v>3790222</v>
      </c>
      <c r="J12" s="33">
        <v>1223748</v>
      </c>
      <c r="K12" s="29">
        <v>1335348</v>
      </c>
      <c r="L12" s="32">
        <v>1447264</v>
      </c>
    </row>
    <row r="13" spans="1:12" ht="13.5" x14ac:dyDescent="0.25">
      <c r="A13" s="28" t="s">
        <v>29</v>
      </c>
      <c r="B13" s="21" t="s">
        <v>19</v>
      </c>
      <c r="C13" s="29">
        <v>491560690</v>
      </c>
      <c r="D13" s="29">
        <v>765015456</v>
      </c>
      <c r="E13" s="30">
        <v>1564943691</v>
      </c>
      <c r="F13" s="31">
        <v>1184187064</v>
      </c>
      <c r="G13" s="29">
        <v>1331615158</v>
      </c>
      <c r="H13" s="32">
        <v>1331615158</v>
      </c>
      <c r="I13" s="30">
        <v>2210492920</v>
      </c>
      <c r="J13" s="33">
        <v>1537559031</v>
      </c>
      <c r="K13" s="29">
        <v>1616590788</v>
      </c>
      <c r="L13" s="32">
        <v>1697508417</v>
      </c>
    </row>
    <row r="14" spans="1:12" ht="13.5" x14ac:dyDescent="0.25">
      <c r="A14" s="28" t="s">
        <v>30</v>
      </c>
      <c r="B14" s="21" t="s">
        <v>19</v>
      </c>
      <c r="C14" s="29">
        <v>501404906</v>
      </c>
      <c r="D14" s="29">
        <v>549169329</v>
      </c>
      <c r="E14" s="30">
        <v>1116279237</v>
      </c>
      <c r="F14" s="31">
        <v>991934477</v>
      </c>
      <c r="G14" s="29">
        <v>1563031236</v>
      </c>
      <c r="H14" s="32">
        <v>1563031236</v>
      </c>
      <c r="I14" s="30">
        <v>1615492332</v>
      </c>
      <c r="J14" s="33">
        <v>1412929915</v>
      </c>
      <c r="K14" s="29">
        <v>1349390718</v>
      </c>
      <c r="L14" s="32">
        <v>1310421299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21500000</v>
      </c>
      <c r="E15" s="30">
        <v>19000000</v>
      </c>
      <c r="F15" s="31">
        <v>0</v>
      </c>
      <c r="G15" s="29">
        <v>35000000</v>
      </c>
      <c r="H15" s="32">
        <v>35000000</v>
      </c>
      <c r="I15" s="30">
        <v>35000000</v>
      </c>
      <c r="J15" s="33">
        <v>37500000</v>
      </c>
      <c r="K15" s="29">
        <v>39337500</v>
      </c>
      <c r="L15" s="32">
        <v>41265038</v>
      </c>
    </row>
    <row r="16" spans="1:12" ht="13.5" x14ac:dyDescent="0.25">
      <c r="A16" s="28" t="s">
        <v>32</v>
      </c>
      <c r="B16" s="21" t="s">
        <v>19</v>
      </c>
      <c r="C16" s="34">
        <v>2248892</v>
      </c>
      <c r="D16" s="34">
        <v>2208898</v>
      </c>
      <c r="E16" s="35">
        <v>2975730</v>
      </c>
      <c r="F16" s="36">
        <v>1711546</v>
      </c>
      <c r="G16" s="34">
        <v>2790875</v>
      </c>
      <c r="H16" s="37">
        <v>2790875</v>
      </c>
      <c r="I16" s="38">
        <v>2867655</v>
      </c>
      <c r="J16" s="36">
        <v>2865016</v>
      </c>
      <c r="K16" s="34">
        <v>3026764</v>
      </c>
      <c r="L16" s="37">
        <v>3194168</v>
      </c>
    </row>
    <row r="17" spans="1:12" ht="13.5" x14ac:dyDescent="0.25">
      <c r="A17" s="28" t="s">
        <v>33</v>
      </c>
      <c r="B17" s="21" t="s">
        <v>19</v>
      </c>
      <c r="C17" s="34">
        <v>819542756</v>
      </c>
      <c r="D17" s="34">
        <v>920669380</v>
      </c>
      <c r="E17" s="37">
        <v>1073173920</v>
      </c>
      <c r="F17" s="39">
        <v>1233506442</v>
      </c>
      <c r="G17" s="34">
        <v>1221641469</v>
      </c>
      <c r="H17" s="37">
        <v>1221641469</v>
      </c>
      <c r="I17" s="40">
        <v>1053465085</v>
      </c>
      <c r="J17" s="39">
        <v>1312108138</v>
      </c>
      <c r="K17" s="34">
        <v>1427027734</v>
      </c>
      <c r="L17" s="37">
        <v>1562146828</v>
      </c>
    </row>
    <row r="18" spans="1:12" ht="13.5" x14ac:dyDescent="0.25">
      <c r="A18" s="28" t="s">
        <v>34</v>
      </c>
      <c r="B18" s="21" t="s">
        <v>19</v>
      </c>
      <c r="C18" s="34">
        <v>39994387</v>
      </c>
      <c r="D18" s="34">
        <v>46291195</v>
      </c>
      <c r="E18" s="37">
        <v>56841828</v>
      </c>
      <c r="F18" s="39">
        <v>63109449</v>
      </c>
      <c r="G18" s="34">
        <v>59719401</v>
      </c>
      <c r="H18" s="37">
        <v>59719401</v>
      </c>
      <c r="I18" s="41">
        <v>55023887</v>
      </c>
      <c r="J18" s="39">
        <v>65044065</v>
      </c>
      <c r="K18" s="34">
        <v>68094746</v>
      </c>
      <c r="L18" s="37">
        <v>71196155</v>
      </c>
    </row>
    <row r="19" spans="1:12" ht="13.5" x14ac:dyDescent="0.25">
      <c r="A19" s="28" t="s">
        <v>35</v>
      </c>
      <c r="B19" s="21" t="s">
        <v>19</v>
      </c>
      <c r="C19" s="34">
        <v>464931039</v>
      </c>
      <c r="D19" s="34">
        <v>392730099</v>
      </c>
      <c r="E19" s="37">
        <v>397416806</v>
      </c>
      <c r="F19" s="39">
        <v>505907277</v>
      </c>
      <c r="G19" s="34">
        <v>568480875</v>
      </c>
      <c r="H19" s="37">
        <v>568480875</v>
      </c>
      <c r="I19" s="41">
        <v>465132996</v>
      </c>
      <c r="J19" s="39">
        <v>573478918</v>
      </c>
      <c r="K19" s="34">
        <v>570531970</v>
      </c>
      <c r="L19" s="37">
        <v>595412738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14399680221</v>
      </c>
      <c r="D21" s="34">
        <v>15015176642</v>
      </c>
      <c r="E21" s="37">
        <v>17546137763</v>
      </c>
      <c r="F21" s="39">
        <v>17210896667</v>
      </c>
      <c r="G21" s="34">
        <v>17214001247</v>
      </c>
      <c r="H21" s="37">
        <v>17214001247</v>
      </c>
      <c r="I21" s="41">
        <v>18489236361</v>
      </c>
      <c r="J21" s="39">
        <v>18476220120</v>
      </c>
      <c r="K21" s="34">
        <v>19444524311</v>
      </c>
      <c r="L21" s="37">
        <v>20451474303</v>
      </c>
    </row>
    <row r="22" spans="1:12" ht="13.5" x14ac:dyDescent="0.25">
      <c r="A22" s="28" t="s">
        <v>38</v>
      </c>
      <c r="B22" s="21" t="s">
        <v>19</v>
      </c>
      <c r="C22" s="34">
        <v>50841700</v>
      </c>
      <c r="D22" s="34">
        <v>37269551</v>
      </c>
      <c r="E22" s="37">
        <v>343292971</v>
      </c>
      <c r="F22" s="39">
        <v>413695076</v>
      </c>
      <c r="G22" s="34">
        <v>434695076</v>
      </c>
      <c r="H22" s="37">
        <v>434695076</v>
      </c>
      <c r="I22" s="41">
        <v>402967710</v>
      </c>
      <c r="J22" s="39">
        <v>487130169</v>
      </c>
      <c r="K22" s="34">
        <v>37206611</v>
      </c>
      <c r="L22" s="37">
        <v>38993669</v>
      </c>
    </row>
    <row r="23" spans="1:12" ht="13.5" x14ac:dyDescent="0.25">
      <c r="A23" s="28" t="s">
        <v>39</v>
      </c>
      <c r="B23" s="21" t="s">
        <v>19</v>
      </c>
      <c r="C23" s="34">
        <v>429767335</v>
      </c>
      <c r="D23" s="34">
        <v>349369856</v>
      </c>
      <c r="E23" s="37">
        <v>487092175</v>
      </c>
      <c r="F23" s="39">
        <v>293534876</v>
      </c>
      <c r="G23" s="34">
        <v>299637705</v>
      </c>
      <c r="H23" s="37">
        <v>299637705</v>
      </c>
      <c r="I23" s="41">
        <v>171414111</v>
      </c>
      <c r="J23" s="39">
        <v>240559229</v>
      </c>
      <c r="K23" s="34">
        <v>256233922</v>
      </c>
      <c r="L23" s="37">
        <v>269212400</v>
      </c>
    </row>
    <row r="24" spans="1:12" ht="13.5" x14ac:dyDescent="0.25">
      <c r="A24" s="28" t="s">
        <v>40</v>
      </c>
      <c r="B24" s="21" t="s">
        <v>19</v>
      </c>
      <c r="C24" s="34">
        <v>72616823</v>
      </c>
      <c r="D24" s="34">
        <v>87778356</v>
      </c>
      <c r="E24" s="37">
        <v>92887354</v>
      </c>
      <c r="F24" s="39">
        <v>98355299</v>
      </c>
      <c r="G24" s="34">
        <v>98663493</v>
      </c>
      <c r="H24" s="37">
        <v>98663493</v>
      </c>
      <c r="I24" s="41">
        <v>83931644</v>
      </c>
      <c r="J24" s="39">
        <v>98888059</v>
      </c>
      <c r="K24" s="34">
        <v>103472773</v>
      </c>
      <c r="L24" s="37">
        <v>108269321</v>
      </c>
    </row>
    <row r="25" spans="1:12" ht="13.5" x14ac:dyDescent="0.25">
      <c r="A25" s="28" t="s">
        <v>41</v>
      </c>
      <c r="B25" s="21" t="s">
        <v>19</v>
      </c>
      <c r="C25" s="34">
        <v>18399277284</v>
      </c>
      <c r="D25" s="34">
        <v>16841936892</v>
      </c>
      <c r="E25" s="37">
        <v>19240118275</v>
      </c>
      <c r="F25" s="39">
        <v>20365991963</v>
      </c>
      <c r="G25" s="34">
        <v>21116326384</v>
      </c>
      <c r="H25" s="37">
        <v>21116326384</v>
      </c>
      <c r="I25" s="41">
        <v>20264198357</v>
      </c>
      <c r="J25" s="39">
        <v>21525873894</v>
      </c>
      <c r="K25" s="34">
        <v>22049716173</v>
      </c>
      <c r="L25" s="37">
        <v>23075686924</v>
      </c>
    </row>
    <row r="26" spans="1:12" ht="13.5" x14ac:dyDescent="0.25">
      <c r="A26" s="28" t="s">
        <v>28</v>
      </c>
      <c r="B26" s="21" t="s">
        <v>19</v>
      </c>
      <c r="C26" s="34">
        <v>151116606</v>
      </c>
      <c r="D26" s="34">
        <v>369083451</v>
      </c>
      <c r="E26" s="37">
        <v>631285771</v>
      </c>
      <c r="F26" s="39">
        <v>486201022</v>
      </c>
      <c r="G26" s="34">
        <v>520101747</v>
      </c>
      <c r="H26" s="37">
        <v>520101747</v>
      </c>
      <c r="I26" s="41">
        <v>874191221</v>
      </c>
      <c r="J26" s="39">
        <v>687619777</v>
      </c>
      <c r="K26" s="34">
        <v>718540638</v>
      </c>
      <c r="L26" s="37">
        <v>752232619</v>
      </c>
    </row>
    <row r="27" spans="1:12" ht="13.5" x14ac:dyDescent="0.25">
      <c r="A27" s="28" t="s">
        <v>42</v>
      </c>
      <c r="B27" s="21" t="s">
        <v>19</v>
      </c>
      <c r="C27" s="34">
        <v>2854469000</v>
      </c>
      <c r="D27" s="34">
        <v>3012812000</v>
      </c>
      <c r="E27" s="37">
        <v>3379795000</v>
      </c>
      <c r="F27" s="39">
        <v>3911280010</v>
      </c>
      <c r="G27" s="34">
        <v>3911280010</v>
      </c>
      <c r="H27" s="37">
        <v>3911280010</v>
      </c>
      <c r="I27" s="41">
        <v>3912818593</v>
      </c>
      <c r="J27" s="39">
        <v>4103318000</v>
      </c>
      <c r="K27" s="34">
        <v>4309139000</v>
      </c>
      <c r="L27" s="37">
        <v>4530567000</v>
      </c>
    </row>
    <row r="28" spans="1:12" ht="13.5" x14ac:dyDescent="0.25">
      <c r="A28" s="28" t="s">
        <v>35</v>
      </c>
      <c r="B28" s="21" t="s">
        <v>19</v>
      </c>
      <c r="C28" s="34">
        <v>147624</v>
      </c>
      <c r="D28" s="34">
        <v>2340840</v>
      </c>
      <c r="E28" s="37">
        <v>2432815</v>
      </c>
      <c r="F28" s="39">
        <v>3140855</v>
      </c>
      <c r="G28" s="34">
        <v>5002550</v>
      </c>
      <c r="H28" s="37">
        <v>5002550</v>
      </c>
      <c r="I28" s="41">
        <v>4519249</v>
      </c>
      <c r="J28" s="39">
        <v>5269722</v>
      </c>
      <c r="K28" s="34">
        <v>5616180</v>
      </c>
      <c r="L28" s="37">
        <v>5989980</v>
      </c>
    </row>
    <row r="29" spans="1:12" ht="13.5" x14ac:dyDescent="0.25">
      <c r="A29" s="28" t="s">
        <v>43</v>
      </c>
      <c r="B29" s="21" t="s">
        <v>19</v>
      </c>
      <c r="C29" s="34">
        <v>102238060</v>
      </c>
      <c r="D29" s="34">
        <v>35241194</v>
      </c>
      <c r="E29" s="37">
        <v>93937363</v>
      </c>
      <c r="F29" s="39">
        <v>35562987</v>
      </c>
      <c r="G29" s="34">
        <v>44989722</v>
      </c>
      <c r="H29" s="37">
        <v>44989722</v>
      </c>
      <c r="I29" s="41">
        <v>134202768</v>
      </c>
      <c r="J29" s="39">
        <v>18779683</v>
      </c>
      <c r="K29" s="34">
        <v>19371927</v>
      </c>
      <c r="L29" s="37">
        <v>22786775</v>
      </c>
    </row>
    <row r="30" spans="1:12" ht="13.5" x14ac:dyDescent="0.25">
      <c r="A30" s="28" t="s">
        <v>44</v>
      </c>
      <c r="B30" s="21" t="s">
        <v>19</v>
      </c>
      <c r="C30" s="34">
        <v>237000716</v>
      </c>
      <c r="D30" s="34">
        <v>1877400555</v>
      </c>
      <c r="E30" s="37">
        <v>1184994924</v>
      </c>
      <c r="F30" s="38">
        <v>695962043</v>
      </c>
      <c r="G30" s="34">
        <v>704734544</v>
      </c>
      <c r="H30" s="37">
        <v>704734544</v>
      </c>
      <c r="I30" s="41">
        <v>641003755</v>
      </c>
      <c r="J30" s="39">
        <v>707928484</v>
      </c>
      <c r="K30" s="34">
        <v>766322757</v>
      </c>
      <c r="L30" s="37">
        <v>818977739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701885</v>
      </c>
      <c r="E31" s="37">
        <v>2063</v>
      </c>
      <c r="F31" s="39">
        <v>0</v>
      </c>
      <c r="G31" s="34">
        <v>0</v>
      </c>
      <c r="H31" s="49">
        <v>0</v>
      </c>
      <c r="I31" s="41">
        <v>-26770974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71581213990</v>
      </c>
      <c r="D32" s="52">
        <f t="shared" ref="D32:L32" si="0">SUM(D6:D19)+SUM(D21:D31)</f>
        <v>76001025625</v>
      </c>
      <c r="E32" s="53">
        <f t="shared" si="0"/>
        <v>84887366020</v>
      </c>
      <c r="F32" s="54">
        <f t="shared" si="0"/>
        <v>93008825586</v>
      </c>
      <c r="G32" s="52">
        <f t="shared" si="0"/>
        <v>94632692449</v>
      </c>
      <c r="H32" s="55">
        <f t="shared" si="0"/>
        <v>94632692449</v>
      </c>
      <c r="I32" s="56">
        <f t="shared" si="0"/>
        <v>92253951680</v>
      </c>
      <c r="J32" s="57">
        <f t="shared" si="0"/>
        <v>100075630680</v>
      </c>
      <c r="K32" s="52">
        <f t="shared" si="0"/>
        <v>106882976623</v>
      </c>
      <c r="L32" s="53">
        <f t="shared" si="0"/>
        <v>116041526080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22482683692</v>
      </c>
      <c r="D34" s="34">
        <v>22790053655</v>
      </c>
      <c r="E34" s="37">
        <v>23482425700</v>
      </c>
      <c r="F34" s="38">
        <v>25878569412</v>
      </c>
      <c r="G34" s="34">
        <v>25354062975</v>
      </c>
      <c r="H34" s="40">
        <v>25354062975</v>
      </c>
      <c r="I34" s="41">
        <v>23658941348</v>
      </c>
      <c r="J34" s="39">
        <v>26992144013</v>
      </c>
      <c r="K34" s="34">
        <v>28286153178</v>
      </c>
      <c r="L34" s="37">
        <v>29593314490</v>
      </c>
    </row>
    <row r="35" spans="1:12" ht="13.5" x14ac:dyDescent="0.25">
      <c r="A35" s="28" t="s">
        <v>49</v>
      </c>
      <c r="B35" s="21" t="s">
        <v>19</v>
      </c>
      <c r="C35" s="34">
        <v>805403772</v>
      </c>
      <c r="D35" s="34">
        <v>798678203</v>
      </c>
      <c r="E35" s="37">
        <v>887491044</v>
      </c>
      <c r="F35" s="38">
        <v>951698358</v>
      </c>
      <c r="G35" s="34">
        <v>983835985</v>
      </c>
      <c r="H35" s="40">
        <v>983835985</v>
      </c>
      <c r="I35" s="41">
        <v>931250725</v>
      </c>
      <c r="J35" s="39">
        <v>1011202643</v>
      </c>
      <c r="K35" s="34">
        <v>1056806364</v>
      </c>
      <c r="L35" s="37">
        <v>1106224830</v>
      </c>
    </row>
    <row r="36" spans="1:12" ht="13.5" x14ac:dyDescent="0.25">
      <c r="A36" s="28" t="s">
        <v>50</v>
      </c>
      <c r="B36" s="21" t="s">
        <v>22</v>
      </c>
      <c r="C36" s="34">
        <v>16413206757</v>
      </c>
      <c r="D36" s="34">
        <v>18805121289</v>
      </c>
      <c r="E36" s="37">
        <v>19816503379</v>
      </c>
      <c r="F36" s="39">
        <v>23234574470</v>
      </c>
      <c r="G36" s="34">
        <v>23258692501</v>
      </c>
      <c r="H36" s="37">
        <v>23258692501</v>
      </c>
      <c r="I36" s="41">
        <v>22734752508</v>
      </c>
      <c r="J36" s="39">
        <v>25969414286</v>
      </c>
      <c r="K36" s="34">
        <v>29477178694</v>
      </c>
      <c r="L36" s="37">
        <v>33637742190</v>
      </c>
    </row>
    <row r="37" spans="1:12" ht="13.5" x14ac:dyDescent="0.25">
      <c r="A37" s="28" t="s">
        <v>51</v>
      </c>
      <c r="B37" s="21" t="s">
        <v>52</v>
      </c>
      <c r="C37" s="34">
        <v>5691512805</v>
      </c>
      <c r="D37" s="34">
        <v>5388665544</v>
      </c>
      <c r="E37" s="37">
        <v>6281055986</v>
      </c>
      <c r="F37" s="39">
        <v>7475619313</v>
      </c>
      <c r="G37" s="34">
        <v>7342414520</v>
      </c>
      <c r="H37" s="37">
        <v>7342414520</v>
      </c>
      <c r="I37" s="41">
        <v>6012382138</v>
      </c>
      <c r="J37" s="39">
        <v>7864622505</v>
      </c>
      <c r="K37" s="34">
        <v>8255316180</v>
      </c>
      <c r="L37" s="37">
        <v>9207463685</v>
      </c>
    </row>
    <row r="38" spans="1:12" ht="13.5" x14ac:dyDescent="0.25">
      <c r="A38" s="28" t="s">
        <v>53</v>
      </c>
      <c r="B38" s="21" t="s">
        <v>54</v>
      </c>
      <c r="C38" s="34">
        <v>4042605019</v>
      </c>
      <c r="D38" s="34">
        <v>3988379963</v>
      </c>
      <c r="E38" s="37">
        <v>4632399106</v>
      </c>
      <c r="F38" s="38">
        <v>4885320851</v>
      </c>
      <c r="G38" s="34">
        <v>4411067995</v>
      </c>
      <c r="H38" s="40">
        <v>4411067995</v>
      </c>
      <c r="I38" s="41">
        <v>2267291226</v>
      </c>
      <c r="J38" s="39">
        <v>5083516955</v>
      </c>
      <c r="K38" s="34">
        <v>5867713570</v>
      </c>
      <c r="L38" s="37">
        <v>6410605065</v>
      </c>
    </row>
    <row r="39" spans="1:12" ht="13.5" x14ac:dyDescent="0.25">
      <c r="A39" s="28" t="s">
        <v>55</v>
      </c>
      <c r="B39" s="21" t="s">
        <v>19</v>
      </c>
      <c r="C39" s="34">
        <v>6127540559</v>
      </c>
      <c r="D39" s="34">
        <v>6412042779</v>
      </c>
      <c r="E39" s="37">
        <v>6601486653</v>
      </c>
      <c r="F39" s="39">
        <v>6835601500</v>
      </c>
      <c r="G39" s="34">
        <v>6853572257</v>
      </c>
      <c r="H39" s="37">
        <v>6853572257</v>
      </c>
      <c r="I39" s="41">
        <v>6115376559</v>
      </c>
      <c r="J39" s="39">
        <v>6908708131</v>
      </c>
      <c r="K39" s="34">
        <v>7275265358</v>
      </c>
      <c r="L39" s="37">
        <v>7625559553</v>
      </c>
    </row>
    <row r="40" spans="1:12" ht="13.5" x14ac:dyDescent="0.25">
      <c r="A40" s="28" t="s">
        <v>28</v>
      </c>
      <c r="B40" s="21" t="s">
        <v>19</v>
      </c>
      <c r="C40" s="34">
        <v>1161122210</v>
      </c>
      <c r="D40" s="34">
        <v>1231459324</v>
      </c>
      <c r="E40" s="37">
        <v>1501958332</v>
      </c>
      <c r="F40" s="38">
        <v>1303399029</v>
      </c>
      <c r="G40" s="34">
        <v>1355230488</v>
      </c>
      <c r="H40" s="40">
        <v>1355230488</v>
      </c>
      <c r="I40" s="41">
        <v>1179947883</v>
      </c>
      <c r="J40" s="39">
        <v>1508420266</v>
      </c>
      <c r="K40" s="34">
        <v>1537824853</v>
      </c>
      <c r="L40" s="37">
        <v>1551803185</v>
      </c>
    </row>
    <row r="41" spans="1:12" ht="13.5" x14ac:dyDescent="0.25">
      <c r="A41" s="28" t="s">
        <v>56</v>
      </c>
      <c r="B41" s="21" t="s">
        <v>19</v>
      </c>
      <c r="C41" s="34">
        <v>9729061995</v>
      </c>
      <c r="D41" s="34">
        <v>10865604116</v>
      </c>
      <c r="E41" s="37">
        <v>12121967965</v>
      </c>
      <c r="F41" s="38">
        <v>11916439408</v>
      </c>
      <c r="G41" s="34">
        <v>13807986456</v>
      </c>
      <c r="H41" s="40">
        <v>13807986456</v>
      </c>
      <c r="I41" s="41">
        <v>12360130115</v>
      </c>
      <c r="J41" s="39">
        <v>12838509802</v>
      </c>
      <c r="K41" s="34">
        <v>13026468493</v>
      </c>
      <c r="L41" s="37">
        <v>13610965955</v>
      </c>
    </row>
    <row r="42" spans="1:12" ht="13.5" x14ac:dyDescent="0.25">
      <c r="A42" s="28" t="s">
        <v>57</v>
      </c>
      <c r="B42" s="21" t="s">
        <v>19</v>
      </c>
      <c r="C42" s="34">
        <v>789439545</v>
      </c>
      <c r="D42" s="34">
        <v>819296533</v>
      </c>
      <c r="E42" s="37">
        <v>982373895</v>
      </c>
      <c r="F42" s="39">
        <v>1042201052</v>
      </c>
      <c r="G42" s="34">
        <v>1043239805</v>
      </c>
      <c r="H42" s="37">
        <v>1043239805</v>
      </c>
      <c r="I42" s="41">
        <v>888941515</v>
      </c>
      <c r="J42" s="39">
        <v>1077803085</v>
      </c>
      <c r="K42" s="34">
        <v>1049677621</v>
      </c>
      <c r="L42" s="37">
        <v>1105177294</v>
      </c>
    </row>
    <row r="43" spans="1:12" ht="13.5" x14ac:dyDescent="0.25">
      <c r="A43" s="28" t="s">
        <v>58</v>
      </c>
      <c r="B43" s="21" t="s">
        <v>19</v>
      </c>
      <c r="C43" s="34">
        <v>1233886970</v>
      </c>
      <c r="D43" s="34">
        <v>1373456506</v>
      </c>
      <c r="E43" s="37">
        <v>1205026467</v>
      </c>
      <c r="F43" s="38">
        <v>248122196</v>
      </c>
      <c r="G43" s="34">
        <v>971976788</v>
      </c>
      <c r="H43" s="40">
        <v>971976788</v>
      </c>
      <c r="I43" s="41">
        <v>402334011</v>
      </c>
      <c r="J43" s="39">
        <v>266015349</v>
      </c>
      <c r="K43" s="34">
        <v>282356361</v>
      </c>
      <c r="L43" s="37">
        <v>291814899</v>
      </c>
    </row>
    <row r="44" spans="1:12" ht="13.5" x14ac:dyDescent="0.25">
      <c r="A44" s="28" t="s">
        <v>59</v>
      </c>
      <c r="B44" s="21" t="s">
        <v>19</v>
      </c>
      <c r="C44" s="34">
        <v>5210072562</v>
      </c>
      <c r="D44" s="34">
        <v>6170326124</v>
      </c>
      <c r="E44" s="37">
        <v>6354407548</v>
      </c>
      <c r="F44" s="39">
        <v>6941775430</v>
      </c>
      <c r="G44" s="34">
        <v>7453230003</v>
      </c>
      <c r="H44" s="37">
        <v>7453230003</v>
      </c>
      <c r="I44" s="41">
        <v>6508584038</v>
      </c>
      <c r="J44" s="39">
        <v>6987293592</v>
      </c>
      <c r="K44" s="34">
        <v>7142953395</v>
      </c>
      <c r="L44" s="37">
        <v>7534656512</v>
      </c>
    </row>
    <row r="45" spans="1:12" ht="13.5" x14ac:dyDescent="0.25">
      <c r="A45" s="28" t="s">
        <v>60</v>
      </c>
      <c r="B45" s="21" t="s">
        <v>19</v>
      </c>
      <c r="C45" s="34">
        <v>372203888</v>
      </c>
      <c r="D45" s="34">
        <v>211122045</v>
      </c>
      <c r="E45" s="37">
        <v>224122196</v>
      </c>
      <c r="F45" s="38">
        <v>21346800</v>
      </c>
      <c r="G45" s="34">
        <v>25556491</v>
      </c>
      <c r="H45" s="37">
        <v>25556491</v>
      </c>
      <c r="I45" s="41">
        <v>13386507</v>
      </c>
      <c r="J45" s="39">
        <v>21127135</v>
      </c>
      <c r="K45" s="34">
        <v>21905759</v>
      </c>
      <c r="L45" s="37">
        <v>22718667</v>
      </c>
    </row>
    <row r="46" spans="1:12" ht="13.5" x14ac:dyDescent="0.25">
      <c r="A46" s="28" t="s">
        <v>61</v>
      </c>
      <c r="B46" s="21" t="s">
        <v>19</v>
      </c>
      <c r="C46" s="34">
        <v>1882648246</v>
      </c>
      <c r="D46" s="34">
        <v>2510511326</v>
      </c>
      <c r="E46" s="37">
        <v>2863342002</v>
      </c>
      <c r="F46" s="39">
        <v>2158858973</v>
      </c>
      <c r="G46" s="34">
        <v>2315545807</v>
      </c>
      <c r="H46" s="37">
        <v>2315545807</v>
      </c>
      <c r="I46" s="41">
        <v>2672981056</v>
      </c>
      <c r="J46" s="39">
        <v>2377910475</v>
      </c>
      <c r="K46" s="34">
        <v>2592429098</v>
      </c>
      <c r="L46" s="37">
        <v>2793136093</v>
      </c>
    </row>
    <row r="47" spans="1:12" x14ac:dyDescent="0.2">
      <c r="A47" s="60" t="s">
        <v>62</v>
      </c>
      <c r="B47" s="51" t="s">
        <v>19</v>
      </c>
      <c r="C47" s="52">
        <f>SUM(C34:C46)</f>
        <v>75941388020</v>
      </c>
      <c r="D47" s="52">
        <f t="shared" ref="D47:L47" si="1">SUM(D34:D46)</f>
        <v>81364717407</v>
      </c>
      <c r="E47" s="53">
        <f t="shared" si="1"/>
        <v>86954560273</v>
      </c>
      <c r="F47" s="54">
        <f t="shared" si="1"/>
        <v>92893526792</v>
      </c>
      <c r="G47" s="52">
        <f t="shared" si="1"/>
        <v>95176412071</v>
      </c>
      <c r="H47" s="53">
        <f t="shared" si="1"/>
        <v>95176412071</v>
      </c>
      <c r="I47" s="56">
        <f t="shared" si="1"/>
        <v>85746299629</v>
      </c>
      <c r="J47" s="57">
        <f t="shared" si="1"/>
        <v>98906688237</v>
      </c>
      <c r="K47" s="52">
        <f t="shared" si="1"/>
        <v>105872048924</v>
      </c>
      <c r="L47" s="53">
        <f t="shared" si="1"/>
        <v>114491182418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-4360174030</v>
      </c>
      <c r="D48" s="61">
        <f t="shared" si="2"/>
        <v>-5363691782</v>
      </c>
      <c r="E48" s="62">
        <f t="shared" si="2"/>
        <v>-2067194253</v>
      </c>
      <c r="F48" s="63">
        <f t="shared" si="2"/>
        <v>115298794</v>
      </c>
      <c r="G48" s="61">
        <f t="shared" si="2"/>
        <v>-543719622</v>
      </c>
      <c r="H48" s="62">
        <f t="shared" si="2"/>
        <v>-543719622</v>
      </c>
      <c r="I48" s="64">
        <f t="shared" si="2"/>
        <v>6507652051</v>
      </c>
      <c r="J48" s="65">
        <f t="shared" si="2"/>
        <v>1168942443</v>
      </c>
      <c r="K48" s="61">
        <f t="shared" si="2"/>
        <v>1010927699</v>
      </c>
      <c r="L48" s="62">
        <f t="shared" si="2"/>
        <v>1550343662</v>
      </c>
    </row>
    <row r="49" spans="1:12" ht="25.5" x14ac:dyDescent="0.25">
      <c r="A49" s="66" t="s">
        <v>64</v>
      </c>
      <c r="B49" s="21" t="s">
        <v>65</v>
      </c>
      <c r="C49" s="34">
        <v>7770381791</v>
      </c>
      <c r="D49" s="34">
        <v>8768134922</v>
      </c>
      <c r="E49" s="37">
        <v>9611671226</v>
      </c>
      <c r="F49" s="39">
        <v>11662152843</v>
      </c>
      <c r="G49" s="34">
        <v>11737379332</v>
      </c>
      <c r="H49" s="37">
        <v>11737379332</v>
      </c>
      <c r="I49" s="41">
        <v>9896780952</v>
      </c>
      <c r="J49" s="39">
        <v>9138282076</v>
      </c>
      <c r="K49" s="34">
        <v>8972134550</v>
      </c>
      <c r="L49" s="37">
        <v>9697145448</v>
      </c>
    </row>
    <row r="50" spans="1:12" ht="13.5" x14ac:dyDescent="0.25">
      <c r="A50" s="66" t="s">
        <v>66</v>
      </c>
      <c r="B50" s="21" t="s">
        <v>65</v>
      </c>
      <c r="C50" s="34">
        <v>15866876</v>
      </c>
      <c r="D50" s="34">
        <v>83149424</v>
      </c>
      <c r="E50" s="37">
        <v>178654246</v>
      </c>
      <c r="F50" s="38">
        <v>900000</v>
      </c>
      <c r="G50" s="34">
        <v>5368731</v>
      </c>
      <c r="H50" s="37">
        <v>5368731</v>
      </c>
      <c r="I50" s="41">
        <v>46355817</v>
      </c>
      <c r="J50" s="39">
        <v>201175000</v>
      </c>
      <c r="K50" s="34">
        <v>236788000</v>
      </c>
      <c r="L50" s="37">
        <v>460061000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3426074637</v>
      </c>
      <c r="D51" s="68">
        <f t="shared" si="3"/>
        <v>3487592564</v>
      </c>
      <c r="E51" s="69">
        <f t="shared" si="3"/>
        <v>7723131219</v>
      </c>
      <c r="F51" s="70">
        <f t="shared" si="3"/>
        <v>11778351637</v>
      </c>
      <c r="G51" s="68">
        <f t="shared" si="3"/>
        <v>11199028441</v>
      </c>
      <c r="H51" s="69">
        <f t="shared" si="3"/>
        <v>11199028441</v>
      </c>
      <c r="I51" s="71">
        <f t="shared" si="3"/>
        <v>16450788820</v>
      </c>
      <c r="J51" s="72">
        <f t="shared" si="3"/>
        <v>10508399519</v>
      </c>
      <c r="K51" s="68">
        <f t="shared" si="3"/>
        <v>10219850249</v>
      </c>
      <c r="L51" s="69">
        <f t="shared" si="3"/>
        <v>11707550110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-6427690</v>
      </c>
      <c r="K52" s="73">
        <v>4918130</v>
      </c>
      <c r="L52" s="74">
        <v>19080120</v>
      </c>
    </row>
    <row r="53" spans="1:12" ht="13.5" x14ac:dyDescent="0.25">
      <c r="A53" s="78" t="s">
        <v>69</v>
      </c>
      <c r="B53" s="21" t="s">
        <v>19</v>
      </c>
      <c r="C53" s="79">
        <f>+C51-C52</f>
        <v>3426074637</v>
      </c>
      <c r="D53" s="79">
        <f t="shared" ref="D53:L53" si="4">+D51-D52</f>
        <v>3487592564</v>
      </c>
      <c r="E53" s="80">
        <f t="shared" si="4"/>
        <v>7723131219</v>
      </c>
      <c r="F53" s="81">
        <f t="shared" si="4"/>
        <v>11778351637</v>
      </c>
      <c r="G53" s="79">
        <f t="shared" si="4"/>
        <v>11199028441</v>
      </c>
      <c r="H53" s="80">
        <f t="shared" si="4"/>
        <v>11199028441</v>
      </c>
      <c r="I53" s="82">
        <f t="shared" si="4"/>
        <v>16450788820</v>
      </c>
      <c r="J53" s="83">
        <f t="shared" si="4"/>
        <v>10514827209</v>
      </c>
      <c r="K53" s="79">
        <f t="shared" si="4"/>
        <v>10214932119</v>
      </c>
      <c r="L53" s="80">
        <f t="shared" si="4"/>
        <v>11688469990</v>
      </c>
    </row>
    <row r="54" spans="1:12" ht="13.5" x14ac:dyDescent="0.25">
      <c r="A54" s="28" t="s">
        <v>70</v>
      </c>
      <c r="B54" s="21" t="s">
        <v>19</v>
      </c>
      <c r="C54" s="73">
        <v>-12382731</v>
      </c>
      <c r="D54" s="73">
        <v>3850123</v>
      </c>
      <c r="E54" s="74">
        <v>8941317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3413691906</v>
      </c>
      <c r="D56" s="68">
        <f t="shared" ref="D56:L56" si="5">SUM(D53:D55)</f>
        <v>3491442687</v>
      </c>
      <c r="E56" s="69">
        <f t="shared" si="5"/>
        <v>7732072536</v>
      </c>
      <c r="F56" s="70">
        <f t="shared" si="5"/>
        <v>11778351637</v>
      </c>
      <c r="G56" s="68">
        <f t="shared" si="5"/>
        <v>11199028441</v>
      </c>
      <c r="H56" s="69">
        <f t="shared" si="5"/>
        <v>11199028441</v>
      </c>
      <c r="I56" s="71">
        <f t="shared" si="5"/>
        <v>16450788820</v>
      </c>
      <c r="J56" s="72">
        <f t="shared" si="5"/>
        <v>10514827209</v>
      </c>
      <c r="K56" s="68">
        <f t="shared" si="5"/>
        <v>10214932119</v>
      </c>
      <c r="L56" s="69">
        <f t="shared" si="5"/>
        <v>11688469990</v>
      </c>
    </row>
    <row r="57" spans="1:12" ht="13.5" x14ac:dyDescent="0.25">
      <c r="A57" s="28" t="s">
        <v>73</v>
      </c>
      <c r="B57" s="21" t="s">
        <v>74</v>
      </c>
      <c r="C57" s="73">
        <v>58773286</v>
      </c>
      <c r="D57" s="73">
        <v>61502377</v>
      </c>
      <c r="E57" s="74">
        <v>93180372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149966184</v>
      </c>
      <c r="D58" s="73">
        <v>151919260</v>
      </c>
      <c r="E58" s="74">
        <v>150756252</v>
      </c>
      <c r="F58" s="38">
        <v>156185320</v>
      </c>
      <c r="G58" s="34">
        <v>169805143</v>
      </c>
      <c r="H58" s="49">
        <v>169805143</v>
      </c>
      <c r="I58" s="38">
        <v>139223917</v>
      </c>
      <c r="J58" s="36">
        <v>245890050</v>
      </c>
      <c r="K58" s="34">
        <v>251103840</v>
      </c>
      <c r="L58" s="37">
        <v>260889010</v>
      </c>
    </row>
    <row r="59" spans="1:12" ht="13.5" x14ac:dyDescent="0.25">
      <c r="A59" s="85" t="s">
        <v>76</v>
      </c>
      <c r="B59" s="86" t="s">
        <v>19</v>
      </c>
      <c r="C59" s="87">
        <f>SUM(C56:C58)</f>
        <v>3622431376</v>
      </c>
      <c r="D59" s="87">
        <f t="shared" ref="D59:L59" si="6">SUM(D56:D58)</f>
        <v>3704864324</v>
      </c>
      <c r="E59" s="88">
        <f t="shared" si="6"/>
        <v>7976009160</v>
      </c>
      <c r="F59" s="89">
        <f t="shared" si="6"/>
        <v>11934536957</v>
      </c>
      <c r="G59" s="87">
        <f t="shared" si="6"/>
        <v>11368833584</v>
      </c>
      <c r="H59" s="90">
        <f t="shared" si="6"/>
        <v>11368833584</v>
      </c>
      <c r="I59" s="91">
        <f t="shared" si="6"/>
        <v>16590012737</v>
      </c>
      <c r="J59" s="92">
        <f t="shared" si="6"/>
        <v>10760717259</v>
      </c>
      <c r="K59" s="87">
        <f t="shared" si="6"/>
        <v>10466035959</v>
      </c>
      <c r="L59" s="88">
        <f t="shared" si="6"/>
        <v>11949359000</v>
      </c>
    </row>
    <row r="60" spans="1:12" ht="13.5" x14ac:dyDescent="0.25">
      <c r="A60" s="1" t="s">
        <v>131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EF51A1-5C43-408A-86B3-1C81A3C61740}"/>
</file>

<file path=customXml/itemProps2.xml><?xml version="1.0" encoding="utf-8"?>
<ds:datastoreItem xmlns:ds="http://schemas.openxmlformats.org/officeDocument/2006/customXml" ds:itemID="{CFBD09C6-962F-4A9E-AE68-5103AB0C46B5}"/>
</file>

<file path=customXml/itemProps3.xml><?xml version="1.0" encoding="utf-8"?>
<ds:datastoreItem xmlns:ds="http://schemas.openxmlformats.org/officeDocument/2006/customXml" ds:itemID="{CA7E9C12-2694-4046-804F-0BD402A0F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2024-08-20T08:53:56Z</dcterms:created>
  <dcterms:modified xsi:type="dcterms:W3CDTF">2024-08-20T09:00:39Z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